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E:\MECL Work\Umprikhola\Umprikhola Geological Report\Umprikhola FGR\Annexure\Editable\"/>
    </mc:Choice>
  </mc:AlternateContent>
  <xr:revisionPtr revIDLastSave="0" documentId="13_ncr:1_{01D6E04F-C9A1-49E9-8049-EB1C7F07A9F0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Annexure II" sheetId="3" r:id="rId1"/>
  </sheets>
  <definedNames>
    <definedName name="_xlnm.Print_Area" localSheetId="0">'Annexure II'!$A$1:$W$106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" i="3" l="1"/>
  <c r="W5" i="3"/>
  <c r="W6" i="3"/>
  <c r="W7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3" i="3"/>
</calcChain>
</file>

<file path=xl/sharedStrings.xml><?xml version="1.0" encoding="utf-8"?>
<sst xmlns="http://schemas.openxmlformats.org/spreadsheetml/2006/main" count="344" uniqueCount="117">
  <si>
    <t>Sc</t>
  </si>
  <si>
    <t>V</t>
  </si>
  <si>
    <t>Cr</t>
  </si>
  <si>
    <t>Co</t>
  </si>
  <si>
    <t>Ni</t>
  </si>
  <si>
    <t>Cu</t>
  </si>
  <si>
    <t>Zn</t>
  </si>
  <si>
    <t>Ga</t>
  </si>
  <si>
    <t>Rb</t>
  </si>
  <si>
    <t>Sr</t>
  </si>
  <si>
    <t>Y</t>
  </si>
  <si>
    <t>Zr</t>
  </si>
  <si>
    <t>Nb</t>
  </si>
  <si>
    <t>Sn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</si>
  <si>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</si>
  <si>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</si>
  <si>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</si>
  <si>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</si>
  <si>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</si>
  <si>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</si>
  <si>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</si>
  <si>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</si>
  <si>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</si>
  <si>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</si>
  <si>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</si>
  <si>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</si>
  <si>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</si>
  <si>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</si>
  <si>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</si>
  <si>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</si>
  <si>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</si>
  <si>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Pb</t>
  </si>
  <si>
    <t>Th</t>
  </si>
  <si>
    <t>U</t>
  </si>
  <si>
    <t>MUBRS01</t>
  </si>
  <si>
    <t>MUBRS02</t>
  </si>
  <si>
    <t>MUBRS03</t>
  </si>
  <si>
    <t>BDL</t>
  </si>
  <si>
    <t>MUBRS04</t>
  </si>
  <si>
    <t>MUBRS05</t>
  </si>
  <si>
    <t>MUBRS06</t>
  </si>
  <si>
    <t>MUBRS07</t>
  </si>
  <si>
    <t>MUBRS08</t>
  </si>
  <si>
    <t>MUBRS09</t>
  </si>
  <si>
    <t>MUBRS10</t>
  </si>
  <si>
    <t>MUBRS11</t>
  </si>
  <si>
    <t>MUBRS12</t>
  </si>
  <si>
    <t>MUBRS13</t>
  </si>
  <si>
    <t>0.10%</t>
  </si>
  <si>
    <t>MUBRS14</t>
  </si>
  <si>
    <t>MUBRS15</t>
  </si>
  <si>
    <t>MUBRS16</t>
  </si>
  <si>
    <t>MUBRS17</t>
  </si>
  <si>
    <t>0.11%</t>
  </si>
  <si>
    <t>MUBRS18</t>
  </si>
  <si>
    <t>MUBRS19</t>
  </si>
  <si>
    <t>MUBRS20</t>
  </si>
  <si>
    <t>MUBRS21</t>
  </si>
  <si>
    <t>MUBRS22</t>
  </si>
  <si>
    <t>MUBRS23</t>
  </si>
  <si>
    <t>MUBRS24</t>
  </si>
  <si>
    <t>MUBRS25</t>
  </si>
  <si>
    <t>MUBRS26</t>
  </si>
  <si>
    <t>MUBRS27</t>
  </si>
  <si>
    <t>MUBRS28</t>
  </si>
  <si>
    <t>MUBRS29</t>
  </si>
  <si>
    <t>MUBRS30</t>
  </si>
  <si>
    <t>MUBRS31</t>
  </si>
  <si>
    <t>MUBRS32</t>
  </si>
  <si>
    <t>MUBRS33</t>
  </si>
  <si>
    <t>MUBRS34</t>
  </si>
  <si>
    <t>MUBRS35</t>
  </si>
  <si>
    <t>MUBRS36</t>
  </si>
  <si>
    <t>MUBRS37</t>
  </si>
  <si>
    <t>MUBRS38</t>
  </si>
  <si>
    <t>MUBRS39</t>
  </si>
  <si>
    <t>MUBRS40</t>
  </si>
  <si>
    <t>MUBRS41</t>
  </si>
  <si>
    <t>MUBRS42</t>
  </si>
  <si>
    <t>MUBRS43</t>
  </si>
  <si>
    <t>MUBRS44</t>
  </si>
  <si>
    <t>MUBRS45</t>
  </si>
  <si>
    <t>MUBRS46</t>
  </si>
  <si>
    <t>MUBRS47</t>
  </si>
  <si>
    <t>MUBRS48</t>
  </si>
  <si>
    <t>0.31%</t>
  </si>
  <si>
    <t>MUBRS49</t>
  </si>
  <si>
    <t>MUBRS50</t>
  </si>
  <si>
    <t>Lithology</t>
  </si>
  <si>
    <t>Granite Gneiss</t>
  </si>
  <si>
    <t>Diorite</t>
  </si>
  <si>
    <t>Pegmatite Vein</t>
  </si>
  <si>
    <t>Gneiss and Granitoid</t>
  </si>
  <si>
    <t>Weather Granite Gneiss</t>
  </si>
  <si>
    <t>Contact Zone of Diorite and Gneiss</t>
  </si>
  <si>
    <t>Pegmatite Vein (Contact Zone)</t>
  </si>
  <si>
    <t>Pink Granite</t>
  </si>
  <si>
    <t>Pegmatite</t>
  </si>
  <si>
    <t>Quartzo feldpspathic lensoid</t>
  </si>
  <si>
    <t>Quartzo feldspathic reef</t>
  </si>
  <si>
    <t>Quartzo Feldspathic vein</t>
  </si>
  <si>
    <t>Pegmatitic Vein</t>
  </si>
  <si>
    <t>Quartzo feldspathic Reef</t>
  </si>
  <si>
    <t>Quartzo Feldspathic Reef</t>
  </si>
  <si>
    <t>Quartz Reef</t>
  </si>
  <si>
    <t>Quartz Vein</t>
  </si>
  <si>
    <t>Quartzo Feldspathic Vein</t>
  </si>
  <si>
    <t>Diorite with Pegmatite</t>
  </si>
  <si>
    <t>Granite Gneiss Quartzo feldspathic vein</t>
  </si>
  <si>
    <t>Sample No.</t>
  </si>
  <si>
    <t>Sl. No.</t>
  </si>
  <si>
    <t>Latitude</t>
  </si>
  <si>
    <t>Longitude</t>
  </si>
  <si>
    <t>Details of the 50 Nos. of Bed rock Samples analysed for REE and associated Trace Elements (34 Element) by ICPMS</t>
  </si>
  <si>
    <r>
      <rPr>
        <sz val="12"/>
        <color theme="1"/>
        <rFont val="Times New Roman"/>
        <family val="1"/>
      </rPr>
      <t>∑</t>
    </r>
    <r>
      <rPr>
        <b/>
        <sz val="12"/>
        <color theme="1"/>
        <rFont val="Times New Roman"/>
        <family val="1"/>
      </rPr>
      <t>REE+Y</t>
    </r>
  </si>
  <si>
    <t>∑REE+ Sc+Y</t>
  </si>
  <si>
    <t>0.12%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</si>
</sst>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top"/>
    </xf>
    <xf numFmtId="2" fontId="3" fillId="0" borderId="1" xfId="0" quotePrefix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6"/>
  <sheetViews>
    <sheetView tabSelected="1" view="pageBreakPreview" zoomScale="60" zoomScaleNormal="100" workbookViewId="0">
      <selection activeCell="Z102" sqref="Z102"/>
    </sheetView>
  </sheetViews>
  <sheetFormatPr defaultColWidth="9" defaultRowHeight="15.6" x14ac:dyDescent="0.3"/>
  <cols>
    <col min="1" max="1" width="4.77734375" style="8" customWidth="1"/>
    <col min="2" max="2" width="10.6640625" style="8" bestFit="1" customWidth="1"/>
    <col min="3" max="4" width="11" style="9" bestFit="1" customWidth="1"/>
    <col min="5" max="5" width="32.5546875" style="1" bestFit="1" customWidth="1"/>
    <col min="6" max="11" width="7.109375" style="9" bestFit="1" customWidth="1"/>
    <col min="12" max="12" width="6" style="9" bestFit="1" customWidth="1"/>
    <col min="13" max="15" width="7.109375" style="9" bestFit="1" customWidth="1"/>
    <col min="16" max="16" width="6" style="9" bestFit="1" customWidth="1"/>
    <col min="17" max="17" width="5.21875" style="9" bestFit="1" customWidth="1"/>
    <col min="18" max="18" width="6" style="9" bestFit="1" customWidth="1"/>
    <col min="19" max="19" width="4.88671875" style="9" bestFit="1" customWidth="1"/>
    <col min="20" max="21" width="7.109375" style="9" bestFit="1" customWidth="1"/>
    <col min="22" max="22" width="10.6640625" style="9" customWidth="1"/>
    <col min="23" max="23" width="11.21875" style="9" customWidth="1"/>
    <col min="24" max="16384" width="9" style="1"/>
  </cols>
  <sheetData>
    <row r="1" spans="1:23" ht="31.5" customHeight="1" x14ac:dyDescent="0.3">
      <c r="A1" s="13" t="s">
        <v>113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46.8" x14ac:dyDescent="0.3">
      <c r="A2" s="2" t="s">
        <v>110</v>
      </c>
      <c r="B2" s="4" t="s">
        <v>109</v>
      </c>
      <c r="C2" s="3" t="s">
        <v>111</v>
      </c>
      <c r="D2" s="3" t="s">
        <v>112</v>
      </c>
      <c r="E2" s="3" t="s">
        <v>88</v>
      </c>
      <c r="F2" s="3" t="s">
        <v>0</v>
      </c>
      <c r="G2" s="3" t="s">
        <v>10</v>
      </c>
      <c r="H2" s="3" t="s">
        <v>14</v>
      </c>
      <c r="I2" s="3" t="s">
        <v>15</v>
      </c>
      <c r="J2" s="3" t="s">
        <v>16</v>
      </c>
      <c r="K2" s="3" t="s">
        <v>17</v>
      </c>
      <c r="L2" s="3" t="s">
        <v>18</v>
      </c>
      <c r="M2" s="3" t="s">
        <v>19</v>
      </c>
      <c r="N2" s="3" t="s">
        <v>20</v>
      </c>
      <c r="O2" s="3" t="s">
        <v>21</v>
      </c>
      <c r="P2" s="3" t="s">
        <v>22</v>
      </c>
      <c r="Q2" s="3" t="s">
        <v>23</v>
      </c>
      <c r="R2" s="3" t="s">
        <v>24</v>
      </c>
      <c r="S2" s="3" t="s">
        <v>25</v>
      </c>
      <c r="T2" s="3" t="s">
        <v>26</v>
      </c>
      <c r="U2" s="3" t="s">
        <v>27</v>
      </c>
      <c r="V2" s="11" t="s">
        <v>114</v>
      </c>
      <c r="W2" s="14" t="s">
        <v>115</v>
      </c>
    </row>
    <row r="3" spans="1:23" x14ac:dyDescent="0.3">
      <c r="A3" s="5">
        <v>1</v>
      </c>
      <c r="B3" s="5" t="s">
        <v>34</v>
      </c>
      <c r="C3" s="5">
        <v>26.031786</v>
      </c>
      <c r="D3" s="5">
        <v>91.884904000000006</v>
      </c>
      <c r="E3" s="6" t="s">
        <v>90</v>
      </c>
      <c r="F3" s="7">
        <v>35.707108999999996</v>
      </c>
      <c r="G3" s="7">
        <v>77.866151000000002</v>
      </c>
      <c r="H3" s="7">
        <v>111.101985</v>
      </c>
      <c r="I3" s="7">
        <v>236.52697700000002</v>
      </c>
      <c r="J3" s="7">
        <v>25.817014999999998</v>
      </c>
      <c r="K3" s="7">
        <v>102.081625</v>
      </c>
      <c r="L3" s="7">
        <v>17.665661</v>
      </c>
      <c r="M3" s="7">
        <v>4.1717360000000001</v>
      </c>
      <c r="N3" s="7">
        <v>16.008927</v>
      </c>
      <c r="O3" s="7">
        <v>2.441246</v>
      </c>
      <c r="P3" s="7">
        <v>12.268808000000002</v>
      </c>
      <c r="Q3" s="7">
        <v>2.6494720000000003</v>
      </c>
      <c r="R3" s="7">
        <v>7.0713200000000001</v>
      </c>
      <c r="S3" s="7">
        <v>1.02664</v>
      </c>
      <c r="T3" s="7">
        <v>6.0647770000000003</v>
      </c>
      <c r="U3" s="7">
        <v>0.84671600000000002</v>
      </c>
      <c r="V3" s="10">
        <f>SUM(H3:U3)+G3</f>
        <v>623.60905600000001</v>
      </c>
      <c r="W3" s="10">
        <f>SUM(G3,F3,H3:U3)</f>
        <v>659.31616500000007</v>
      </c>
    </row>
    <row r="4" spans="1:23" x14ac:dyDescent="0.3">
      <c r="A4" s="5">
        <v>2</v>
      </c>
      <c r="B4" s="5" t="s">
        <v>35</v>
      </c>
      <c r="C4" s="5">
        <v>26.033570000000001</v>
      </c>
      <c r="D4" s="5">
        <v>91.884860000000003</v>
      </c>
      <c r="E4" s="6" t="s">
        <v>89</v>
      </c>
      <c r="F4" s="7">
        <v>9.870550999999999</v>
      </c>
      <c r="G4" s="7">
        <v>18.329124</v>
      </c>
      <c r="H4" s="7">
        <v>47.439408999999998</v>
      </c>
      <c r="I4" s="7">
        <v>85.867338000000004</v>
      </c>
      <c r="J4" s="7">
        <v>10.569552999999999</v>
      </c>
      <c r="K4" s="7">
        <v>40.948728000000003</v>
      </c>
      <c r="L4" s="7">
        <v>7.168723</v>
      </c>
      <c r="M4" s="7">
        <v>1.4523969999999999</v>
      </c>
      <c r="N4" s="7">
        <v>6.1035389999999996</v>
      </c>
      <c r="O4" s="7">
        <v>0.94318199999999996</v>
      </c>
      <c r="P4" s="7">
        <v>4.1479309999999998</v>
      </c>
      <c r="Q4" s="7">
        <v>0.66207300000000002</v>
      </c>
      <c r="R4" s="7">
        <v>1.3834069999999998</v>
      </c>
      <c r="S4" s="7">
        <v>0.16312499999999999</v>
      </c>
      <c r="T4" s="7">
        <v>0.77308200000000005</v>
      </c>
      <c r="U4" s="7">
        <v>0.116288</v>
      </c>
      <c r="V4" s="10">
        <f t="shared" ref="V4:V53" si="0">SUM(H4:U4)+G4</f>
        <v>226.06789900000004</v>
      </c>
      <c r="W4" s="10">
        <f t="shared" ref="W4:W53" si="1">SUM(G4,F4,H4:U4)</f>
        <v>235.93844999999999</v>
      </c>
    </row>
    <row r="5" spans="1:23" x14ac:dyDescent="0.3">
      <c r="A5" s="5">
        <v>3</v>
      </c>
      <c r="B5" s="5" t="s">
        <v>36</v>
      </c>
      <c r="C5" s="5">
        <v>26.042680000000001</v>
      </c>
      <c r="D5" s="5">
        <v>91.895849999999996</v>
      </c>
      <c r="E5" s="6" t="s">
        <v>89</v>
      </c>
      <c r="F5" s="7">
        <v>10.003129000000001</v>
      </c>
      <c r="G5" s="7">
        <v>18.719159999999999</v>
      </c>
      <c r="H5" s="7">
        <v>37.412987999999999</v>
      </c>
      <c r="I5" s="7">
        <v>67.425407000000007</v>
      </c>
      <c r="J5" s="7">
        <v>8.2581139999999991</v>
      </c>
      <c r="K5" s="7">
        <v>31.982666000000002</v>
      </c>
      <c r="L5" s="7">
        <v>5.9938540000000007</v>
      </c>
      <c r="M5" s="7">
        <v>1.312163</v>
      </c>
      <c r="N5" s="7">
        <v>5.4302539999999997</v>
      </c>
      <c r="O5" s="7">
        <v>0.86231600000000008</v>
      </c>
      <c r="P5" s="7">
        <v>3.8738809999999999</v>
      </c>
      <c r="Q5" s="7">
        <v>0.67805499999999996</v>
      </c>
      <c r="R5" s="7">
        <v>1.6094710000000001</v>
      </c>
      <c r="S5" s="7">
        <v>0.19257099999999999</v>
      </c>
      <c r="T5" s="7">
        <v>1.0988740000000001</v>
      </c>
      <c r="U5" s="7">
        <v>0.15184299999999998</v>
      </c>
      <c r="V5" s="10">
        <f t="shared" si="0"/>
        <v>185.00161699999998</v>
      </c>
      <c r="W5" s="10">
        <f t="shared" si="1"/>
        <v>195.00474600000001</v>
      </c>
    </row>
    <row r="6" spans="1:23" x14ac:dyDescent="0.3">
      <c r="A6" s="5">
        <v>4</v>
      </c>
      <c r="B6" s="5" t="s">
        <v>38</v>
      </c>
      <c r="C6" s="5">
        <v>26.040980000000001</v>
      </c>
      <c r="D6" s="5">
        <v>91.891030000000001</v>
      </c>
      <c r="E6" s="6" t="s">
        <v>90</v>
      </c>
      <c r="F6" s="7">
        <v>35.489963000000003</v>
      </c>
      <c r="G6" s="7">
        <v>81.101759000000001</v>
      </c>
      <c r="H6" s="7">
        <v>183.46363399999998</v>
      </c>
      <c r="I6" s="7">
        <v>399.505066</v>
      </c>
      <c r="J6" s="7">
        <v>40.921762000000001</v>
      </c>
      <c r="K6" s="7">
        <v>157.775634</v>
      </c>
      <c r="L6" s="7">
        <v>22.311057000000002</v>
      </c>
      <c r="M6" s="7">
        <v>4.9710179999999999</v>
      </c>
      <c r="N6" s="7">
        <v>16.981549999999999</v>
      </c>
      <c r="O6" s="7">
        <v>2.5009109999999999</v>
      </c>
      <c r="P6" s="7">
        <v>12.48865</v>
      </c>
      <c r="Q6" s="7">
        <v>2.8145980000000002</v>
      </c>
      <c r="R6" s="7">
        <v>7.476191</v>
      </c>
      <c r="S6" s="7">
        <v>1.1450609999999999</v>
      </c>
      <c r="T6" s="7">
        <v>6.7045539999999999</v>
      </c>
      <c r="U6" s="7">
        <v>0.92821699999999996</v>
      </c>
      <c r="V6" s="10">
        <f t="shared" si="0"/>
        <v>941.08966200000009</v>
      </c>
      <c r="W6" s="10">
        <f t="shared" si="1"/>
        <v>976.57962499999996</v>
      </c>
    </row>
    <row r="7" spans="1:23" x14ac:dyDescent="0.3">
      <c r="A7" s="5">
        <v>5</v>
      </c>
      <c r="B7" s="5" t="s">
        <v>39</v>
      </c>
      <c r="C7" s="5">
        <v>26.04232</v>
      </c>
      <c r="D7" s="5">
        <v>91.891360000000006</v>
      </c>
      <c r="E7" s="6" t="s">
        <v>91</v>
      </c>
      <c r="F7" s="7">
        <v>14.438787</v>
      </c>
      <c r="G7" s="7">
        <v>186.855807</v>
      </c>
      <c r="H7" s="7">
        <v>43.461517000000001</v>
      </c>
      <c r="I7" s="7">
        <v>93.58765799999999</v>
      </c>
      <c r="J7" s="7">
        <v>13.550518</v>
      </c>
      <c r="K7" s="7">
        <v>60.292103000000004</v>
      </c>
      <c r="L7" s="7">
        <v>18.835041</v>
      </c>
      <c r="M7" s="7">
        <v>2.4523950000000001</v>
      </c>
      <c r="N7" s="7">
        <v>22.633747</v>
      </c>
      <c r="O7" s="7">
        <v>5.0775930000000002</v>
      </c>
      <c r="P7" s="7">
        <v>29.463665000000002</v>
      </c>
      <c r="Q7" s="7">
        <v>6.3427150000000001</v>
      </c>
      <c r="R7" s="7">
        <v>16.517692</v>
      </c>
      <c r="S7" s="7">
        <v>2.4227500000000002</v>
      </c>
      <c r="T7" s="7">
        <v>13.949596</v>
      </c>
      <c r="U7" s="7">
        <v>1.835248</v>
      </c>
      <c r="V7" s="10">
        <f t="shared" si="0"/>
        <v>517.27804499999991</v>
      </c>
      <c r="W7" s="10">
        <f t="shared" si="1"/>
        <v>531.71683199999995</v>
      </c>
    </row>
    <row r="8" spans="1:23" x14ac:dyDescent="0.3">
      <c r="A8" s="5">
        <v>6</v>
      </c>
      <c r="B8" s="5" t="s">
        <v>40</v>
      </c>
      <c r="C8" s="5">
        <v>26.042369999999998</v>
      </c>
      <c r="D8" s="5">
        <v>91.891360000000006</v>
      </c>
      <c r="E8" s="6" t="s">
        <v>91</v>
      </c>
      <c r="F8" s="7">
        <v>26.458402</v>
      </c>
      <c r="G8" s="7">
        <v>150.422676</v>
      </c>
      <c r="H8" s="7">
        <v>446.62931800000001</v>
      </c>
      <c r="I8" s="7">
        <v>847.32464000000004</v>
      </c>
      <c r="J8" s="7">
        <v>86.742210999999998</v>
      </c>
      <c r="K8" s="7">
        <v>331.11168800000002</v>
      </c>
      <c r="L8" s="7">
        <v>65.172046999999992</v>
      </c>
      <c r="M8" s="7">
        <v>4.8496099999999993</v>
      </c>
      <c r="N8" s="7">
        <v>53.922046000000002</v>
      </c>
      <c r="O8" s="7">
        <v>8.369648999999999</v>
      </c>
      <c r="P8" s="7">
        <v>34.452503999999998</v>
      </c>
      <c r="Q8" s="7">
        <v>5.3781829999999999</v>
      </c>
      <c r="R8" s="7">
        <v>11.46973</v>
      </c>
      <c r="S8" s="7">
        <v>1.501404</v>
      </c>
      <c r="T8" s="7">
        <v>6.6510749999999996</v>
      </c>
      <c r="U8" s="7">
        <v>0.820797</v>
      </c>
      <c r="V8" s="10">
        <f t="shared" si="0"/>
        <v>2054.8175780000001</v>
      </c>
      <c r="W8" s="10">
        <f t="shared" si="1"/>
        <v>2081.2759799999994</v>
      </c>
    </row>
    <row r="9" spans="1:23" x14ac:dyDescent="0.3">
      <c r="A9" s="5">
        <v>7</v>
      </c>
      <c r="B9" s="5" t="s">
        <v>41</v>
      </c>
      <c r="C9" s="5">
        <v>26.042390000000001</v>
      </c>
      <c r="D9" s="5">
        <v>91.891400000000004</v>
      </c>
      <c r="E9" s="6" t="s">
        <v>91</v>
      </c>
      <c r="F9" s="7">
        <v>9.9308029999999992</v>
      </c>
      <c r="G9" s="7">
        <v>109.66491000000001</v>
      </c>
      <c r="H9" s="7">
        <v>25.193206999999997</v>
      </c>
      <c r="I9" s="7">
        <v>51.935462000000001</v>
      </c>
      <c r="J9" s="7">
        <v>7.409567</v>
      </c>
      <c r="K9" s="7">
        <v>32.955413</v>
      </c>
      <c r="L9" s="7">
        <v>11.181851</v>
      </c>
      <c r="M9" s="7">
        <v>2.2279299999999997</v>
      </c>
      <c r="N9" s="7">
        <v>12.932902</v>
      </c>
      <c r="O9" s="7">
        <v>3.0799000000000003</v>
      </c>
      <c r="P9" s="7">
        <v>17.260764999999999</v>
      </c>
      <c r="Q9" s="7">
        <v>3.5306640000000002</v>
      </c>
      <c r="R9" s="7">
        <v>9.9758110000000002</v>
      </c>
      <c r="S9" s="7">
        <v>1.571078</v>
      </c>
      <c r="T9" s="7">
        <v>9.0354659999999996</v>
      </c>
      <c r="U9" s="7">
        <v>1.1823599999999999</v>
      </c>
      <c r="V9" s="10">
        <f t="shared" si="0"/>
        <v>299.13728599999996</v>
      </c>
      <c r="W9" s="10">
        <f t="shared" si="1"/>
        <v>309.06808899999999</v>
      </c>
    </row>
    <row r="10" spans="1:23" x14ac:dyDescent="0.3">
      <c r="A10" s="5">
        <v>8</v>
      </c>
      <c r="B10" s="5" t="s">
        <v>42</v>
      </c>
      <c r="C10" s="5">
        <v>26.04466</v>
      </c>
      <c r="D10" s="5">
        <v>91.89134</v>
      </c>
      <c r="E10" s="6" t="s">
        <v>90</v>
      </c>
      <c r="F10" s="7">
        <v>47.321436999999996</v>
      </c>
      <c r="G10" s="7">
        <v>76.181570999999991</v>
      </c>
      <c r="H10" s="7">
        <v>142.66128800000001</v>
      </c>
      <c r="I10" s="7">
        <v>308.02110999999996</v>
      </c>
      <c r="J10" s="7">
        <v>31.646777999999998</v>
      </c>
      <c r="K10" s="7">
        <v>119.519058</v>
      </c>
      <c r="L10" s="7">
        <v>17.973423</v>
      </c>
      <c r="M10" s="7">
        <v>4.1221760000000005</v>
      </c>
      <c r="N10" s="7">
        <v>13.784945</v>
      </c>
      <c r="O10" s="7">
        <v>2.1932959999999997</v>
      </c>
      <c r="P10" s="7">
        <v>11.716117000000001</v>
      </c>
      <c r="Q10" s="7">
        <v>2.6329009999999999</v>
      </c>
      <c r="R10" s="7">
        <v>7.4778779999999996</v>
      </c>
      <c r="S10" s="7">
        <v>1.1715789999999999</v>
      </c>
      <c r="T10" s="7">
        <v>6.5951180000000003</v>
      </c>
      <c r="U10" s="7">
        <v>1.0289839999999999</v>
      </c>
      <c r="V10" s="10">
        <f t="shared" si="0"/>
        <v>746.72622199999989</v>
      </c>
      <c r="W10" s="10">
        <f t="shared" si="1"/>
        <v>794.04765900000007</v>
      </c>
    </row>
    <row r="11" spans="1:23" ht="28.5" customHeight="1" x14ac:dyDescent="0.3">
      <c r="A11" s="5">
        <v>9</v>
      </c>
      <c r="B11" s="5" t="s">
        <v>43</v>
      </c>
      <c r="C11" s="5">
        <v>26.039449999999999</v>
      </c>
      <c r="D11" s="5">
        <v>91.879019999999997</v>
      </c>
      <c r="E11" s="6" t="s">
        <v>92</v>
      </c>
      <c r="F11" s="7">
        <v>42.774301000000001</v>
      </c>
      <c r="G11" s="7">
        <v>37.351158000000005</v>
      </c>
      <c r="H11" s="7">
        <v>24.176195</v>
      </c>
      <c r="I11" s="7">
        <v>61.644612000000002</v>
      </c>
      <c r="J11" s="7">
        <v>7.0780539999999998</v>
      </c>
      <c r="K11" s="7">
        <v>31.038754000000001</v>
      </c>
      <c r="L11" s="7">
        <v>7.5876190000000001</v>
      </c>
      <c r="M11" s="7">
        <v>2.1016819999999998</v>
      </c>
      <c r="N11" s="7">
        <v>7.563364</v>
      </c>
      <c r="O11" s="7">
        <v>1.3921199999999998</v>
      </c>
      <c r="P11" s="7">
        <v>7.140892</v>
      </c>
      <c r="Q11" s="7">
        <v>1.417991</v>
      </c>
      <c r="R11" s="7">
        <v>3.5661869999999998</v>
      </c>
      <c r="S11" s="7">
        <v>0.55832500000000007</v>
      </c>
      <c r="T11" s="7">
        <v>3.3967040000000002</v>
      </c>
      <c r="U11" s="7">
        <v>0.492593</v>
      </c>
      <c r="V11" s="10">
        <f t="shared" si="0"/>
        <v>196.50625000000002</v>
      </c>
      <c r="W11" s="10">
        <f t="shared" si="1"/>
        <v>239.28055100000006</v>
      </c>
    </row>
    <row r="12" spans="1:23" x14ac:dyDescent="0.3">
      <c r="A12" s="5">
        <v>10</v>
      </c>
      <c r="B12" s="5" t="s">
        <v>44</v>
      </c>
      <c r="C12" s="5">
        <v>26.039059999999999</v>
      </c>
      <c r="D12" s="5">
        <v>91.894400000000005</v>
      </c>
      <c r="E12" s="6" t="s">
        <v>93</v>
      </c>
      <c r="F12" s="7">
        <v>29.761993999999998</v>
      </c>
      <c r="G12" s="7">
        <v>48.616315999999998</v>
      </c>
      <c r="H12" s="7">
        <v>86.34980800000001</v>
      </c>
      <c r="I12" s="7">
        <v>146.46666200000001</v>
      </c>
      <c r="J12" s="7">
        <v>19.724901000000003</v>
      </c>
      <c r="K12" s="7">
        <v>73.95291499999999</v>
      </c>
      <c r="L12" s="7">
        <v>14.207190000000001</v>
      </c>
      <c r="M12" s="7">
        <v>2.7395569999999996</v>
      </c>
      <c r="N12" s="7">
        <v>12.136531000000002</v>
      </c>
      <c r="O12" s="7">
        <v>1.9718440000000002</v>
      </c>
      <c r="P12" s="7">
        <v>9.2840170000000004</v>
      </c>
      <c r="Q12" s="7">
        <v>1.6807000000000001</v>
      </c>
      <c r="R12" s="7">
        <v>3.8569689999999999</v>
      </c>
      <c r="S12" s="7">
        <v>0.51242299999999996</v>
      </c>
      <c r="T12" s="7">
        <v>3.0538060000000002</v>
      </c>
      <c r="U12" s="7">
        <v>0.44370499999999996</v>
      </c>
      <c r="V12" s="10">
        <f t="shared" si="0"/>
        <v>424.997344</v>
      </c>
      <c r="W12" s="10">
        <f t="shared" si="1"/>
        <v>454.75933800000007</v>
      </c>
    </row>
    <row r="13" spans="1:23" x14ac:dyDescent="0.3">
      <c r="A13" s="5">
        <v>11</v>
      </c>
      <c r="B13" s="5" t="s">
        <v>45</v>
      </c>
      <c r="C13" s="5">
        <v>26.041039999999999</v>
      </c>
      <c r="D13" s="5">
        <v>91.901210000000006</v>
      </c>
      <c r="E13" s="6" t="s">
        <v>89</v>
      </c>
      <c r="F13" s="7">
        <v>9.4125669999999992</v>
      </c>
      <c r="G13" s="7">
        <v>23.111742</v>
      </c>
      <c r="H13" s="7">
        <v>48.850180000000002</v>
      </c>
      <c r="I13" s="7">
        <v>94.808644000000001</v>
      </c>
      <c r="J13" s="7">
        <v>11.609416999999999</v>
      </c>
      <c r="K13" s="7">
        <v>46.160899000000001</v>
      </c>
      <c r="L13" s="7">
        <v>8.7233889999999992</v>
      </c>
      <c r="M13" s="7">
        <v>1.3088520000000001</v>
      </c>
      <c r="N13" s="7">
        <v>7.2025820000000005</v>
      </c>
      <c r="O13" s="7">
        <v>1.0675790000000001</v>
      </c>
      <c r="P13" s="7">
        <v>4.7344300000000006</v>
      </c>
      <c r="Q13" s="7">
        <v>0.79166099999999995</v>
      </c>
      <c r="R13" s="7">
        <v>1.8406500000000001</v>
      </c>
      <c r="S13" s="7">
        <v>0.24734200000000001</v>
      </c>
      <c r="T13" s="7">
        <v>1.2714810000000001</v>
      </c>
      <c r="U13" s="7">
        <v>0.18517500000000001</v>
      </c>
      <c r="V13" s="10">
        <f t="shared" si="0"/>
        <v>251.91402300000001</v>
      </c>
      <c r="W13" s="10">
        <f t="shared" si="1"/>
        <v>261.32658999999995</v>
      </c>
    </row>
    <row r="14" spans="1:23" ht="29.25" customHeight="1" x14ac:dyDescent="0.3">
      <c r="A14" s="5">
        <v>12</v>
      </c>
      <c r="B14" s="5" t="s">
        <v>46</v>
      </c>
      <c r="C14" s="5">
        <v>26.038450000000001</v>
      </c>
      <c r="D14" s="5">
        <v>91.892160000000004</v>
      </c>
      <c r="E14" s="6" t="s">
        <v>94</v>
      </c>
      <c r="F14" s="7">
        <v>18.139821999999999</v>
      </c>
      <c r="G14" s="7">
        <v>32.330714999999998</v>
      </c>
      <c r="H14" s="7">
        <v>74.749060999999998</v>
      </c>
      <c r="I14" s="7">
        <v>137.829579</v>
      </c>
      <c r="J14" s="7">
        <v>16.501390000000001</v>
      </c>
      <c r="K14" s="7">
        <v>64.399031000000008</v>
      </c>
      <c r="L14" s="7">
        <v>11.424104</v>
      </c>
      <c r="M14" s="7">
        <v>2.2625929999999999</v>
      </c>
      <c r="N14" s="7">
        <v>9.7401730000000004</v>
      </c>
      <c r="O14" s="7">
        <v>1.580341</v>
      </c>
      <c r="P14" s="7">
        <v>7.0360550000000002</v>
      </c>
      <c r="Q14" s="7">
        <v>1.213573</v>
      </c>
      <c r="R14" s="7">
        <v>2.534192</v>
      </c>
      <c r="S14" s="7">
        <v>0.30682799999999999</v>
      </c>
      <c r="T14" s="7">
        <v>1.6094549999999999</v>
      </c>
      <c r="U14" s="7">
        <v>0.21332200000000001</v>
      </c>
      <c r="V14" s="10">
        <f t="shared" si="0"/>
        <v>363.730412</v>
      </c>
      <c r="W14" s="10">
        <f t="shared" si="1"/>
        <v>381.87023400000004</v>
      </c>
    </row>
    <row r="15" spans="1:23" x14ac:dyDescent="0.3">
      <c r="A15" s="5">
        <v>13</v>
      </c>
      <c r="B15" s="5" t="s">
        <v>47</v>
      </c>
      <c r="C15" s="5">
        <v>26.03454</v>
      </c>
      <c r="D15" s="5">
        <v>91.891769999999994</v>
      </c>
      <c r="E15" s="6" t="s">
        <v>90</v>
      </c>
      <c r="F15" s="7">
        <v>33.584603999999999</v>
      </c>
      <c r="G15" s="7">
        <v>89.796419</v>
      </c>
      <c r="H15" s="7">
        <v>142.757632</v>
      </c>
      <c r="I15" s="7">
        <v>326.85962000000001</v>
      </c>
      <c r="J15" s="7">
        <v>32.767510999999999</v>
      </c>
      <c r="K15" s="7">
        <v>127.451595</v>
      </c>
      <c r="L15" s="7">
        <v>20.243724999999998</v>
      </c>
      <c r="M15" s="7">
        <v>4.2996850000000002</v>
      </c>
      <c r="N15" s="7">
        <v>16.618002000000001</v>
      </c>
      <c r="O15" s="7">
        <v>2.644091</v>
      </c>
      <c r="P15" s="7">
        <v>14.457683999999999</v>
      </c>
      <c r="Q15" s="7">
        <v>3.1026039999999999</v>
      </c>
      <c r="R15" s="7">
        <v>9.0330519999999996</v>
      </c>
      <c r="S15" s="7">
        <v>1.3707199999999999</v>
      </c>
      <c r="T15" s="7">
        <v>8.3930830000000007</v>
      </c>
      <c r="U15" s="7">
        <v>1.1645830000000001</v>
      </c>
      <c r="V15" s="10">
        <f t="shared" si="0"/>
        <v>800.96000600000013</v>
      </c>
      <c r="W15" s="10">
        <f t="shared" si="1"/>
        <v>834.54461000000003</v>
      </c>
    </row>
    <row r="16" spans="1:23" x14ac:dyDescent="0.3">
      <c r="A16" s="5">
        <v>14</v>
      </c>
      <c r="B16" s="5" t="s">
        <v>49</v>
      </c>
      <c r="C16" s="5">
        <v>26.036010000000001</v>
      </c>
      <c r="D16" s="5">
        <v>91.893320000000003</v>
      </c>
      <c r="E16" s="6" t="s">
        <v>90</v>
      </c>
      <c r="F16" s="7">
        <v>33.669052999999998</v>
      </c>
      <c r="G16" s="7">
        <v>72.243538000000001</v>
      </c>
      <c r="H16" s="7">
        <v>156.12784299999998</v>
      </c>
      <c r="I16" s="7">
        <v>331.87874200000005</v>
      </c>
      <c r="J16" s="7">
        <v>33.111114999999998</v>
      </c>
      <c r="K16" s="7">
        <v>123.21037</v>
      </c>
      <c r="L16" s="7">
        <v>18.494337999999999</v>
      </c>
      <c r="M16" s="7">
        <v>3.778734</v>
      </c>
      <c r="N16" s="7">
        <v>14.119448</v>
      </c>
      <c r="O16" s="7">
        <v>2.2047300000000001</v>
      </c>
      <c r="P16" s="7">
        <v>11.520513000000001</v>
      </c>
      <c r="Q16" s="7">
        <v>2.3266900000000001</v>
      </c>
      <c r="R16" s="7">
        <v>6.7276790000000002</v>
      </c>
      <c r="S16" s="7">
        <v>0.990707</v>
      </c>
      <c r="T16" s="7">
        <v>5.7485799999999996</v>
      </c>
      <c r="U16" s="7">
        <v>0.84597599999999995</v>
      </c>
      <c r="V16" s="10">
        <f t="shared" si="0"/>
        <v>783.32900300000006</v>
      </c>
      <c r="W16" s="10">
        <f t="shared" si="1"/>
        <v>816.99805600000013</v>
      </c>
    </row>
    <row r="17" spans="1:23" ht="28.5" customHeight="1" x14ac:dyDescent="0.3">
      <c r="A17" s="5">
        <v>15</v>
      </c>
      <c r="B17" s="5" t="s">
        <v>50</v>
      </c>
      <c r="C17" s="5">
        <v>26.038992</v>
      </c>
      <c r="D17" s="5">
        <v>91.879763999999994</v>
      </c>
      <c r="E17" s="6" t="s">
        <v>95</v>
      </c>
      <c r="F17" s="7">
        <v>15.909550999999999</v>
      </c>
      <c r="G17" s="7">
        <v>101.717049</v>
      </c>
      <c r="H17" s="7">
        <v>30.799868999999997</v>
      </c>
      <c r="I17" s="7">
        <v>54.306339999999999</v>
      </c>
      <c r="J17" s="7">
        <v>8.3284830000000003</v>
      </c>
      <c r="K17" s="7">
        <v>37.562341999999994</v>
      </c>
      <c r="L17" s="7">
        <v>9.2373009999999987</v>
      </c>
      <c r="M17" s="7">
        <v>2.2881719999999999</v>
      </c>
      <c r="N17" s="7">
        <v>10.635171</v>
      </c>
      <c r="O17" s="7">
        <v>2.387804</v>
      </c>
      <c r="P17" s="7">
        <v>14.887581000000001</v>
      </c>
      <c r="Q17" s="7">
        <v>3.4020729999999997</v>
      </c>
      <c r="R17" s="7">
        <v>9.4584689999999991</v>
      </c>
      <c r="S17" s="7">
        <v>1.3159269999999998</v>
      </c>
      <c r="T17" s="7">
        <v>7.5122549999999997</v>
      </c>
      <c r="U17" s="7">
        <v>0.95266499999999998</v>
      </c>
      <c r="V17" s="10">
        <f t="shared" si="0"/>
        <v>294.79150099999998</v>
      </c>
      <c r="W17" s="10">
        <f t="shared" si="1"/>
        <v>310.70105199999995</v>
      </c>
    </row>
    <row r="18" spans="1:23" x14ac:dyDescent="0.3">
      <c r="A18" s="5">
        <v>16</v>
      </c>
      <c r="B18" s="5" t="s">
        <v>51</v>
      </c>
      <c r="C18" s="5">
        <v>26.039297000000001</v>
      </c>
      <c r="D18" s="5">
        <v>91.881879999999995</v>
      </c>
      <c r="E18" s="6" t="s">
        <v>96</v>
      </c>
      <c r="F18" s="7">
        <v>4.1456189999999999</v>
      </c>
      <c r="G18" s="7">
        <v>28.107440999999998</v>
      </c>
      <c r="H18" s="7">
        <v>56.732779999999998</v>
      </c>
      <c r="I18" s="7">
        <v>103.30036</v>
      </c>
      <c r="J18" s="7">
        <v>12.303585</v>
      </c>
      <c r="K18" s="7">
        <v>45.439895</v>
      </c>
      <c r="L18" s="7">
        <v>8.9099850000000007</v>
      </c>
      <c r="M18" s="7">
        <v>1.1257360000000001</v>
      </c>
      <c r="N18" s="7">
        <v>7.7365330000000005</v>
      </c>
      <c r="O18" s="7">
        <v>1.2879309999999999</v>
      </c>
      <c r="P18" s="7">
        <v>5.5263629999999999</v>
      </c>
      <c r="Q18" s="7">
        <v>0.97148800000000002</v>
      </c>
      <c r="R18" s="7">
        <v>2.3930880000000001</v>
      </c>
      <c r="S18" s="7">
        <v>0.35983199999999999</v>
      </c>
      <c r="T18" s="7">
        <v>2.25379</v>
      </c>
      <c r="U18" s="7">
        <v>0.38444099999999998</v>
      </c>
      <c r="V18" s="10">
        <f t="shared" si="0"/>
        <v>276.83324800000003</v>
      </c>
      <c r="W18" s="10">
        <f t="shared" si="1"/>
        <v>280.97886699999998</v>
      </c>
    </row>
    <row r="19" spans="1:23" x14ac:dyDescent="0.3">
      <c r="A19" s="5">
        <v>17</v>
      </c>
      <c r="B19" s="5" t="s">
        <v>52</v>
      </c>
      <c r="C19" s="5">
        <v>26.039556999999999</v>
      </c>
      <c r="D19" s="5">
        <v>91.890991999999997</v>
      </c>
      <c r="E19" s="6" t="s">
        <v>90</v>
      </c>
      <c r="F19" s="7">
        <v>41.158102</v>
      </c>
      <c r="G19" s="7">
        <v>73.680039999999991</v>
      </c>
      <c r="H19" s="7">
        <v>127.781262</v>
      </c>
      <c r="I19" s="7">
        <v>278.71574599999997</v>
      </c>
      <c r="J19" s="7">
        <v>28.536208999999999</v>
      </c>
      <c r="K19" s="7">
        <v>110.06267999999999</v>
      </c>
      <c r="L19" s="7">
        <v>16.427579000000001</v>
      </c>
      <c r="M19" s="7">
        <v>3.9372420000000004</v>
      </c>
      <c r="N19" s="7">
        <v>12.966700999999999</v>
      </c>
      <c r="O19" s="7">
        <v>2.0703850000000004</v>
      </c>
      <c r="P19" s="7">
        <v>10.881232000000001</v>
      </c>
      <c r="Q19" s="7">
        <v>2.4803549999999999</v>
      </c>
      <c r="R19" s="7">
        <v>7.0985420000000001</v>
      </c>
      <c r="S19" s="7">
        <v>1.0985260000000001</v>
      </c>
      <c r="T19" s="7">
        <v>6.658385</v>
      </c>
      <c r="U19" s="7">
        <v>0.94229499999999999</v>
      </c>
      <c r="V19" s="10">
        <f t="shared" si="0"/>
        <v>683.33717899999965</v>
      </c>
      <c r="W19" s="10">
        <f t="shared" si="1"/>
        <v>724.49528099999964</v>
      </c>
    </row>
    <row r="20" spans="1:23" x14ac:dyDescent="0.3">
      <c r="A20" s="5">
        <v>18</v>
      </c>
      <c r="B20" s="5" t="s">
        <v>54</v>
      </c>
      <c r="C20" s="5">
        <v>26.040717999999998</v>
      </c>
      <c r="D20" s="5">
        <v>91.891660999999999</v>
      </c>
      <c r="E20" s="6" t="s">
        <v>90</v>
      </c>
      <c r="F20" s="7">
        <v>40.952741000000003</v>
      </c>
      <c r="G20" s="7">
        <v>64.395818000000006</v>
      </c>
      <c r="H20" s="7">
        <v>110.26805400000001</v>
      </c>
      <c r="I20" s="7">
        <v>236.91773999999998</v>
      </c>
      <c r="J20" s="7">
        <v>25.988174999999998</v>
      </c>
      <c r="K20" s="7">
        <v>103.05823600000001</v>
      </c>
      <c r="L20" s="7">
        <v>16.267146</v>
      </c>
      <c r="M20" s="7">
        <v>3.8001830000000001</v>
      </c>
      <c r="N20" s="7">
        <v>12.608143999999999</v>
      </c>
      <c r="O20" s="7">
        <v>1.9370889999999998</v>
      </c>
      <c r="P20" s="7">
        <v>10.445602999999998</v>
      </c>
      <c r="Q20" s="7">
        <v>2.177597</v>
      </c>
      <c r="R20" s="7">
        <v>6.4028039999999997</v>
      </c>
      <c r="S20" s="7">
        <v>0.95535500000000007</v>
      </c>
      <c r="T20" s="7">
        <v>5.8167610000000005</v>
      </c>
      <c r="U20" s="7">
        <v>0.83264400000000005</v>
      </c>
      <c r="V20" s="10">
        <f t="shared" si="0"/>
        <v>601.87134900000001</v>
      </c>
      <c r="W20" s="10">
        <f t="shared" si="1"/>
        <v>642.82409000000007</v>
      </c>
    </row>
    <row r="21" spans="1:23" x14ac:dyDescent="0.3">
      <c r="A21" s="5">
        <v>19</v>
      </c>
      <c r="B21" s="5" t="s">
        <v>55</v>
      </c>
      <c r="C21" s="5">
        <v>26.036037</v>
      </c>
      <c r="D21" s="5">
        <v>91.893473999999998</v>
      </c>
      <c r="E21" s="6" t="s">
        <v>90</v>
      </c>
      <c r="F21" s="7">
        <v>29.967017999999999</v>
      </c>
      <c r="G21" s="7">
        <v>74.901737999999995</v>
      </c>
      <c r="H21" s="7">
        <v>248.28226199999997</v>
      </c>
      <c r="I21" s="7">
        <v>343.57712800000002</v>
      </c>
      <c r="J21" s="7">
        <v>39.522597999999995</v>
      </c>
      <c r="K21" s="7">
        <v>143.39544699999999</v>
      </c>
      <c r="L21" s="7">
        <v>20.122572000000002</v>
      </c>
      <c r="M21" s="7">
        <v>4.1750350000000003</v>
      </c>
      <c r="N21" s="7">
        <v>15.549147999999999</v>
      </c>
      <c r="O21" s="7">
        <v>2.4090680000000004</v>
      </c>
      <c r="P21" s="7">
        <v>11.667772999999999</v>
      </c>
      <c r="Q21" s="7">
        <v>2.5672030000000001</v>
      </c>
      <c r="R21" s="7">
        <v>7.0186090000000005</v>
      </c>
      <c r="S21" s="7">
        <v>1.0242850000000001</v>
      </c>
      <c r="T21" s="7">
        <v>6.1110340000000001</v>
      </c>
      <c r="U21" s="7">
        <v>0.85783500000000001</v>
      </c>
      <c r="V21" s="10">
        <f t="shared" si="0"/>
        <v>921.18173499999989</v>
      </c>
      <c r="W21" s="10">
        <f t="shared" si="1"/>
        <v>951.14875299999983</v>
      </c>
    </row>
    <row r="22" spans="1:23" x14ac:dyDescent="0.3">
      <c r="A22" s="5">
        <v>20</v>
      </c>
      <c r="B22" s="5" t="s">
        <v>56</v>
      </c>
      <c r="C22" s="5">
        <v>26.042853000000001</v>
      </c>
      <c r="D22" s="5">
        <v>91.879306999999997</v>
      </c>
      <c r="E22" s="6" t="s">
        <v>97</v>
      </c>
      <c r="F22" s="7">
        <v>19.972107000000001</v>
      </c>
      <c r="G22" s="7">
        <v>215.33771599999997</v>
      </c>
      <c r="H22" s="7">
        <v>35.801572999999998</v>
      </c>
      <c r="I22" s="7">
        <v>85.447806</v>
      </c>
      <c r="J22" s="7">
        <v>12.882430000000001</v>
      </c>
      <c r="K22" s="7">
        <v>59.299201000000004</v>
      </c>
      <c r="L22" s="7">
        <v>15.933043</v>
      </c>
      <c r="M22" s="7">
        <v>3.5706950000000002</v>
      </c>
      <c r="N22" s="7">
        <v>19.273735000000002</v>
      </c>
      <c r="O22" s="7">
        <v>4.8137540000000003</v>
      </c>
      <c r="P22" s="7">
        <v>30.462212000000001</v>
      </c>
      <c r="Q22" s="7">
        <v>7.3795469999999996</v>
      </c>
      <c r="R22" s="7">
        <v>21.614982000000001</v>
      </c>
      <c r="S22" s="7">
        <v>3.3667350000000003</v>
      </c>
      <c r="T22" s="7">
        <v>19.453281999999998</v>
      </c>
      <c r="U22" s="7">
        <v>2.556486</v>
      </c>
      <c r="V22" s="10">
        <f t="shared" si="0"/>
        <v>537.19319699999994</v>
      </c>
      <c r="W22" s="10">
        <f t="shared" si="1"/>
        <v>557.16530399999988</v>
      </c>
    </row>
    <row r="23" spans="1:23" x14ac:dyDescent="0.3">
      <c r="A23" s="5">
        <v>21</v>
      </c>
      <c r="B23" s="5" t="s">
        <v>57</v>
      </c>
      <c r="C23" s="5">
        <v>26.042835</v>
      </c>
      <c r="D23" s="5">
        <v>91.879347999999993</v>
      </c>
      <c r="E23" s="6" t="s">
        <v>97</v>
      </c>
      <c r="F23" s="7">
        <v>13.534917</v>
      </c>
      <c r="G23" s="7">
        <v>77.503769000000005</v>
      </c>
      <c r="H23" s="7">
        <v>23.251605999999999</v>
      </c>
      <c r="I23" s="7">
        <v>48.550190000000001</v>
      </c>
      <c r="J23" s="7">
        <v>6.7844860000000002</v>
      </c>
      <c r="K23" s="7">
        <v>29.245558000000003</v>
      </c>
      <c r="L23" s="7">
        <v>6.9789139999999996</v>
      </c>
      <c r="M23" s="7">
        <v>2.158614</v>
      </c>
      <c r="N23" s="7">
        <v>7.6138689999999993</v>
      </c>
      <c r="O23" s="7">
        <v>1.628544</v>
      </c>
      <c r="P23" s="7">
        <v>10.604869000000001</v>
      </c>
      <c r="Q23" s="7">
        <v>2.4775070000000001</v>
      </c>
      <c r="R23" s="7">
        <v>7.4353959999999999</v>
      </c>
      <c r="S23" s="7">
        <v>1.123267</v>
      </c>
      <c r="T23" s="7">
        <v>6.609699</v>
      </c>
      <c r="U23" s="7">
        <v>0.85560799999999992</v>
      </c>
      <c r="V23" s="10">
        <f t="shared" si="0"/>
        <v>232.82189600000001</v>
      </c>
      <c r="W23" s="10">
        <f t="shared" si="1"/>
        <v>246.35681299999999</v>
      </c>
    </row>
    <row r="24" spans="1:23" x14ac:dyDescent="0.3">
      <c r="A24" s="5">
        <v>22</v>
      </c>
      <c r="B24" s="5" t="s">
        <v>58</v>
      </c>
      <c r="C24" s="5">
        <v>26.042862</v>
      </c>
      <c r="D24" s="5">
        <v>91.879377000000005</v>
      </c>
      <c r="E24" s="6" t="s">
        <v>97</v>
      </c>
      <c r="F24" s="7">
        <v>17.729749999999999</v>
      </c>
      <c r="G24" s="7">
        <v>113.486194</v>
      </c>
      <c r="H24" s="7">
        <v>34.644349000000005</v>
      </c>
      <c r="I24" s="7">
        <v>74.766914999999997</v>
      </c>
      <c r="J24" s="7">
        <v>10.401611000000001</v>
      </c>
      <c r="K24" s="7">
        <v>45.354404000000002</v>
      </c>
      <c r="L24" s="7">
        <v>10.517239999999999</v>
      </c>
      <c r="M24" s="7">
        <v>2.385545</v>
      </c>
      <c r="N24" s="7">
        <v>11.458036</v>
      </c>
      <c r="O24" s="7">
        <v>2.5558800000000002</v>
      </c>
      <c r="P24" s="7">
        <v>15.723015</v>
      </c>
      <c r="Q24" s="7">
        <v>3.726137</v>
      </c>
      <c r="R24" s="7">
        <v>11.085538</v>
      </c>
      <c r="S24" s="7">
        <v>1.683624</v>
      </c>
      <c r="T24" s="7">
        <v>9.5366590000000002</v>
      </c>
      <c r="U24" s="7">
        <v>1.1794039999999999</v>
      </c>
      <c r="V24" s="10">
        <f t="shared" si="0"/>
        <v>348.50455099999999</v>
      </c>
      <c r="W24" s="10">
        <f t="shared" si="1"/>
        <v>366.2343009999999</v>
      </c>
    </row>
    <row r="25" spans="1:23" ht="32.25" customHeight="1" x14ac:dyDescent="0.3">
      <c r="A25" s="5">
        <v>23</v>
      </c>
      <c r="B25" s="5" t="s">
        <v>59</v>
      </c>
      <c r="C25" s="5">
        <v>26.042439999999999</v>
      </c>
      <c r="D25" s="5">
        <v>91.883109000000005</v>
      </c>
      <c r="E25" s="6" t="s">
        <v>98</v>
      </c>
      <c r="F25" s="7">
        <v>6.0017040000000001</v>
      </c>
      <c r="G25" s="7">
        <v>14.195478999999999</v>
      </c>
      <c r="H25" s="7">
        <v>25.414573000000001</v>
      </c>
      <c r="I25" s="7">
        <v>45.362946999999998</v>
      </c>
      <c r="J25" s="7">
        <v>5.5277449999999995</v>
      </c>
      <c r="K25" s="7">
        <v>21.067146000000001</v>
      </c>
      <c r="L25" s="7">
        <v>3.9421370000000002</v>
      </c>
      <c r="M25" s="7">
        <v>1.4243440000000001</v>
      </c>
      <c r="N25" s="7">
        <v>3.3361689999999999</v>
      </c>
      <c r="O25" s="7">
        <v>0.58554499999999998</v>
      </c>
      <c r="P25" s="7">
        <v>2.773895</v>
      </c>
      <c r="Q25" s="7">
        <v>0.52336499999999997</v>
      </c>
      <c r="R25" s="7">
        <v>1.206636</v>
      </c>
      <c r="S25" s="7">
        <v>0.142512</v>
      </c>
      <c r="T25" s="7">
        <v>0.99224100000000004</v>
      </c>
      <c r="U25" s="7">
        <v>0.119991</v>
      </c>
      <c r="V25" s="10">
        <f t="shared" si="0"/>
        <v>126.61472499999999</v>
      </c>
      <c r="W25" s="10">
        <f t="shared" si="1"/>
        <v>132.61642900000004</v>
      </c>
    </row>
    <row r="26" spans="1:23" x14ac:dyDescent="0.3">
      <c r="A26" s="5">
        <v>24</v>
      </c>
      <c r="B26" s="5" t="s">
        <v>60</v>
      </c>
      <c r="C26" s="5">
        <v>26.042294999999999</v>
      </c>
      <c r="D26" s="5">
        <v>91.883071000000001</v>
      </c>
      <c r="E26" s="6" t="s">
        <v>98</v>
      </c>
      <c r="F26" s="7">
        <v>16.271156999999999</v>
      </c>
      <c r="G26" s="7">
        <v>30.217328000000002</v>
      </c>
      <c r="H26" s="7">
        <v>66.593722999999997</v>
      </c>
      <c r="I26" s="7">
        <v>120.148087</v>
      </c>
      <c r="J26" s="7">
        <v>14.653029</v>
      </c>
      <c r="K26" s="7">
        <v>54.970233999999998</v>
      </c>
      <c r="L26" s="7">
        <v>10.206279</v>
      </c>
      <c r="M26" s="7">
        <v>1.6710160000000001</v>
      </c>
      <c r="N26" s="7">
        <v>8.8525799999999997</v>
      </c>
      <c r="O26" s="7">
        <v>1.4107809999999998</v>
      </c>
      <c r="P26" s="7">
        <v>6.3991099999999994</v>
      </c>
      <c r="Q26" s="7">
        <v>1.0919570000000001</v>
      </c>
      <c r="R26" s="7">
        <v>2.321761</v>
      </c>
      <c r="S26" s="7">
        <v>0.26088799999999995</v>
      </c>
      <c r="T26" s="7">
        <v>1.3517249999999998</v>
      </c>
      <c r="U26" s="7">
        <v>0.17036099999999998</v>
      </c>
      <c r="V26" s="10">
        <f t="shared" si="0"/>
        <v>320.31885899999997</v>
      </c>
      <c r="W26" s="10">
        <f t="shared" si="1"/>
        <v>336.59001599999999</v>
      </c>
    </row>
    <row r="27" spans="1:23" x14ac:dyDescent="0.3">
      <c r="A27" s="5">
        <v>25</v>
      </c>
      <c r="B27" s="5" t="s">
        <v>61</v>
      </c>
      <c r="C27" s="5">
        <v>26.041411</v>
      </c>
      <c r="D27" s="5">
        <v>91.876142999999999</v>
      </c>
      <c r="E27" s="6" t="s">
        <v>97</v>
      </c>
      <c r="F27" s="7">
        <v>21.913074000000002</v>
      </c>
      <c r="G27" s="7">
        <v>32.875578000000004</v>
      </c>
      <c r="H27" s="7">
        <v>53.799588</v>
      </c>
      <c r="I27" s="7">
        <v>98.294941000000009</v>
      </c>
      <c r="J27" s="7">
        <v>11.958197999999999</v>
      </c>
      <c r="K27" s="7">
        <v>46.385163999999996</v>
      </c>
      <c r="L27" s="7">
        <v>8.762754000000001</v>
      </c>
      <c r="M27" s="7">
        <v>1.914393</v>
      </c>
      <c r="N27" s="7">
        <v>7.5849840000000004</v>
      </c>
      <c r="O27" s="7">
        <v>1.2697639999999999</v>
      </c>
      <c r="P27" s="7">
        <v>6.3547310000000001</v>
      </c>
      <c r="Q27" s="7">
        <v>1.121648</v>
      </c>
      <c r="R27" s="7">
        <v>2.450895</v>
      </c>
      <c r="S27" s="7">
        <v>0.38162200000000002</v>
      </c>
      <c r="T27" s="7">
        <v>2.1978569999999999</v>
      </c>
      <c r="U27" s="7">
        <v>0.29036200000000001</v>
      </c>
      <c r="V27" s="10">
        <f t="shared" si="0"/>
        <v>275.64247899999998</v>
      </c>
      <c r="W27" s="10">
        <f t="shared" si="1"/>
        <v>297.55555300000015</v>
      </c>
    </row>
    <row r="28" spans="1:23" x14ac:dyDescent="0.3">
      <c r="A28" s="5">
        <v>26</v>
      </c>
      <c r="B28" s="5" t="s">
        <v>62</v>
      </c>
      <c r="C28" s="5">
        <v>26.042133</v>
      </c>
      <c r="D28" s="5">
        <v>91.877274999999997</v>
      </c>
      <c r="E28" s="6" t="s">
        <v>97</v>
      </c>
      <c r="F28" s="7">
        <v>25.723044000000002</v>
      </c>
      <c r="G28" s="7">
        <v>204.39380199999999</v>
      </c>
      <c r="H28" s="7">
        <v>73.850940000000008</v>
      </c>
      <c r="I28" s="7">
        <v>162.076922</v>
      </c>
      <c r="J28" s="7">
        <v>21.880661</v>
      </c>
      <c r="K28" s="7">
        <v>91.661068</v>
      </c>
      <c r="L28" s="7">
        <v>21.147991999999999</v>
      </c>
      <c r="M28" s="7">
        <v>4.8045240000000007</v>
      </c>
      <c r="N28" s="7">
        <v>22.021875000000001</v>
      </c>
      <c r="O28" s="7">
        <v>4.966437</v>
      </c>
      <c r="P28" s="7">
        <v>29.991285000000001</v>
      </c>
      <c r="Q28" s="7">
        <v>6.7887129999999996</v>
      </c>
      <c r="R28" s="7">
        <v>19.825161999999999</v>
      </c>
      <c r="S28" s="7">
        <v>3.0518330000000002</v>
      </c>
      <c r="T28" s="7">
        <v>17.967348000000001</v>
      </c>
      <c r="U28" s="7">
        <v>2.3741060000000003</v>
      </c>
      <c r="V28" s="10">
        <f t="shared" si="0"/>
        <v>686.80266799999993</v>
      </c>
      <c r="W28" s="10">
        <f t="shared" si="1"/>
        <v>712.525712</v>
      </c>
    </row>
    <row r="29" spans="1:23" x14ac:dyDescent="0.3">
      <c r="A29" s="5">
        <v>27</v>
      </c>
      <c r="B29" s="5" t="s">
        <v>63</v>
      </c>
      <c r="C29" s="5">
        <v>26.048048999999999</v>
      </c>
      <c r="D29" s="5">
        <v>91.879947999999999</v>
      </c>
      <c r="E29" s="6" t="s">
        <v>97</v>
      </c>
      <c r="F29" s="7">
        <v>2.1330249999999999</v>
      </c>
      <c r="G29" s="7">
        <v>9.1402400000000004</v>
      </c>
      <c r="H29" s="7">
        <v>14.158859</v>
      </c>
      <c r="I29" s="7">
        <v>22.637414</v>
      </c>
      <c r="J29" s="7">
        <v>2.5912040000000003</v>
      </c>
      <c r="K29" s="7">
        <v>9.2433700000000005</v>
      </c>
      <c r="L29" s="7">
        <v>1.655222</v>
      </c>
      <c r="M29" s="7">
        <v>1.820341</v>
      </c>
      <c r="N29" s="7">
        <v>1.514105</v>
      </c>
      <c r="O29" s="7">
        <v>0.27513399999999999</v>
      </c>
      <c r="P29" s="7">
        <v>1.2225969999999999</v>
      </c>
      <c r="Q29" s="7">
        <v>0.26024200000000003</v>
      </c>
      <c r="R29" s="7">
        <v>0.85312199999999994</v>
      </c>
      <c r="S29" s="7">
        <v>0.150168</v>
      </c>
      <c r="T29" s="7">
        <v>1.025933</v>
      </c>
      <c r="U29" s="7">
        <v>0.18443500000000002</v>
      </c>
      <c r="V29" s="10">
        <f t="shared" si="0"/>
        <v>66.732386000000005</v>
      </c>
      <c r="W29" s="10">
        <f t="shared" si="1"/>
        <v>68.865410999999966</v>
      </c>
    </row>
    <row r="30" spans="1:23" ht="28.5" customHeight="1" x14ac:dyDescent="0.3">
      <c r="A30" s="5">
        <v>28</v>
      </c>
      <c r="B30" s="5" t="s">
        <v>64</v>
      </c>
      <c r="C30" s="5">
        <v>26.048196999999998</v>
      </c>
      <c r="D30" s="5">
        <v>91.880415999999997</v>
      </c>
      <c r="E30" s="6" t="s">
        <v>99</v>
      </c>
      <c r="F30" s="7">
        <v>3.3502260000000001</v>
      </c>
      <c r="G30" s="7">
        <v>3.9614589999999996</v>
      </c>
      <c r="H30" s="7">
        <v>7.4250639999999999</v>
      </c>
      <c r="I30" s="7">
        <v>12.828595999999999</v>
      </c>
      <c r="J30" s="7">
        <v>1.4937020000000001</v>
      </c>
      <c r="K30" s="7">
        <v>5.1766620000000003</v>
      </c>
      <c r="L30" s="7">
        <v>1.1023699999999999</v>
      </c>
      <c r="M30" s="7">
        <v>0.231713</v>
      </c>
      <c r="N30" s="7">
        <v>0.79788099999999995</v>
      </c>
      <c r="O30" s="7">
        <v>0.13574900000000001</v>
      </c>
      <c r="P30" s="7">
        <v>0.60422600000000004</v>
      </c>
      <c r="Q30" s="7">
        <v>0.132969</v>
      </c>
      <c r="R30" s="7">
        <v>0.338175</v>
      </c>
      <c r="S30" s="7" t="s">
        <v>37</v>
      </c>
      <c r="T30" s="7">
        <v>0.40112000000000003</v>
      </c>
      <c r="U30" s="7" t="s">
        <v>37</v>
      </c>
      <c r="V30" s="10">
        <f t="shared" si="0"/>
        <v>34.629686</v>
      </c>
      <c r="W30" s="10">
        <f t="shared" si="1"/>
        <v>37.979911999999992</v>
      </c>
    </row>
    <row r="31" spans="1:23" x14ac:dyDescent="0.3">
      <c r="A31" s="5">
        <v>29</v>
      </c>
      <c r="B31" s="5" t="s">
        <v>65</v>
      </c>
      <c r="C31" s="5">
        <v>26.044682999999999</v>
      </c>
      <c r="D31" s="5">
        <v>91.883578</v>
      </c>
      <c r="E31" s="6" t="s">
        <v>100</v>
      </c>
      <c r="F31" s="7">
        <v>27.266085999999998</v>
      </c>
      <c r="G31" s="7">
        <v>31.668022000000001</v>
      </c>
      <c r="H31" s="7">
        <v>77.064622</v>
      </c>
      <c r="I31" s="7">
        <v>151.567679</v>
      </c>
      <c r="J31" s="7">
        <v>17.179506</v>
      </c>
      <c r="K31" s="7">
        <v>65.355068000000003</v>
      </c>
      <c r="L31" s="7">
        <v>11.810420000000001</v>
      </c>
      <c r="M31" s="7">
        <v>2.2378339999999999</v>
      </c>
      <c r="N31" s="7">
        <v>9.7596119999999988</v>
      </c>
      <c r="O31" s="7">
        <v>1.5165580000000001</v>
      </c>
      <c r="P31" s="7">
        <v>6.9373320000000005</v>
      </c>
      <c r="Q31" s="7">
        <v>1.131923</v>
      </c>
      <c r="R31" s="7">
        <v>2.535898</v>
      </c>
      <c r="S31" s="7">
        <v>0.29740300000000003</v>
      </c>
      <c r="T31" s="7">
        <v>1.7164480000000002</v>
      </c>
      <c r="U31" s="7">
        <v>0.23924799999999999</v>
      </c>
      <c r="V31" s="10">
        <f t="shared" si="0"/>
        <v>381.01757299999997</v>
      </c>
      <c r="W31" s="10">
        <f t="shared" si="1"/>
        <v>408.283659</v>
      </c>
    </row>
    <row r="32" spans="1:23" x14ac:dyDescent="0.3">
      <c r="A32" s="5">
        <v>30</v>
      </c>
      <c r="B32" s="5" t="s">
        <v>66</v>
      </c>
      <c r="C32" s="5">
        <v>26.042290000000001</v>
      </c>
      <c r="D32" s="5">
        <v>91.885869</v>
      </c>
      <c r="E32" s="6" t="s">
        <v>97</v>
      </c>
      <c r="F32" s="7">
        <v>2.5668839999999999</v>
      </c>
      <c r="G32" s="7">
        <v>12.474437999999999</v>
      </c>
      <c r="H32" s="7">
        <v>27.863320999999999</v>
      </c>
      <c r="I32" s="7">
        <v>52.686112999999999</v>
      </c>
      <c r="J32" s="7">
        <v>6.51464</v>
      </c>
      <c r="K32" s="7">
        <v>24.457784</v>
      </c>
      <c r="L32" s="7">
        <v>5.9741920000000004</v>
      </c>
      <c r="M32" s="7">
        <v>2.2171979999999998</v>
      </c>
      <c r="N32" s="7">
        <v>4.2857879999999993</v>
      </c>
      <c r="O32" s="7">
        <v>0.65551300000000001</v>
      </c>
      <c r="P32" s="7">
        <v>2.4695559999999999</v>
      </c>
      <c r="Q32" s="7">
        <v>0.40350000000000003</v>
      </c>
      <c r="R32" s="7">
        <v>0.97379599999999999</v>
      </c>
      <c r="S32" s="7">
        <v>0.150757</v>
      </c>
      <c r="T32" s="7">
        <v>1.0551330000000001</v>
      </c>
      <c r="U32" s="7">
        <v>0.20072999999999999</v>
      </c>
      <c r="V32" s="10">
        <f t="shared" si="0"/>
        <v>142.38245899999998</v>
      </c>
      <c r="W32" s="10">
        <f t="shared" si="1"/>
        <v>144.94934300000003</v>
      </c>
    </row>
    <row r="33" spans="1:23" x14ac:dyDescent="0.3">
      <c r="A33" s="5">
        <v>31</v>
      </c>
      <c r="B33" s="5" t="s">
        <v>67</v>
      </c>
      <c r="C33" s="5">
        <v>26.042556999999999</v>
      </c>
      <c r="D33" s="5">
        <v>91.886576000000005</v>
      </c>
      <c r="E33" s="6" t="s">
        <v>97</v>
      </c>
      <c r="F33" s="7">
        <v>9.6416079999999997</v>
      </c>
      <c r="G33" s="7">
        <v>225.70577399999999</v>
      </c>
      <c r="H33" s="7">
        <v>30.704366</v>
      </c>
      <c r="I33" s="7">
        <v>77.715878000000004</v>
      </c>
      <c r="J33" s="7">
        <v>11.746576999999998</v>
      </c>
      <c r="K33" s="7">
        <v>55.306241</v>
      </c>
      <c r="L33" s="7">
        <v>18.251967</v>
      </c>
      <c r="M33" s="7">
        <v>3.4262410000000001</v>
      </c>
      <c r="N33" s="7">
        <v>23.134869999999999</v>
      </c>
      <c r="O33" s="7">
        <v>5.5238839999999998</v>
      </c>
      <c r="P33" s="7">
        <v>33.825144000000002</v>
      </c>
      <c r="Q33" s="7">
        <v>7.6223639999999993</v>
      </c>
      <c r="R33" s="7">
        <v>21.183710999999999</v>
      </c>
      <c r="S33" s="7">
        <v>3.1650300000000002</v>
      </c>
      <c r="T33" s="7">
        <v>18.890633999999999</v>
      </c>
      <c r="U33" s="7">
        <v>2.5172319999999999</v>
      </c>
      <c r="V33" s="10">
        <f t="shared" si="0"/>
        <v>538.71991300000002</v>
      </c>
      <c r="W33" s="10">
        <f t="shared" si="1"/>
        <v>548.36152099999993</v>
      </c>
    </row>
    <row r="34" spans="1:23" ht="29.25" customHeight="1" x14ac:dyDescent="0.3">
      <c r="A34" s="5">
        <v>32</v>
      </c>
      <c r="B34" s="5" t="s">
        <v>68</v>
      </c>
      <c r="C34" s="5">
        <v>26.049340000000001</v>
      </c>
      <c r="D34" s="5">
        <v>91.885641000000007</v>
      </c>
      <c r="E34" s="6" t="s">
        <v>106</v>
      </c>
      <c r="F34" s="7">
        <v>3.1935720000000001</v>
      </c>
      <c r="G34" s="7">
        <v>32.510040000000004</v>
      </c>
      <c r="H34" s="7">
        <v>6.3582960000000002</v>
      </c>
      <c r="I34" s="7">
        <v>12.220361</v>
      </c>
      <c r="J34" s="7">
        <v>1.6702680000000001</v>
      </c>
      <c r="K34" s="7">
        <v>7.6205970000000001</v>
      </c>
      <c r="L34" s="7">
        <v>2.0150799999999998</v>
      </c>
      <c r="M34" s="7">
        <v>1.2568869999999999</v>
      </c>
      <c r="N34" s="7">
        <v>2.6462409999999998</v>
      </c>
      <c r="O34" s="7">
        <v>0.65862100000000001</v>
      </c>
      <c r="P34" s="7">
        <v>3.99682</v>
      </c>
      <c r="Q34" s="7">
        <v>0.99547000000000008</v>
      </c>
      <c r="R34" s="7">
        <v>2.9813110000000003</v>
      </c>
      <c r="S34" s="7">
        <v>0.47291699999999998</v>
      </c>
      <c r="T34" s="7">
        <v>3.197282</v>
      </c>
      <c r="U34" s="7">
        <v>0.54889599999999994</v>
      </c>
      <c r="V34" s="10">
        <f t="shared" si="0"/>
        <v>79.149086999999994</v>
      </c>
      <c r="W34" s="10">
        <f t="shared" si="1"/>
        <v>82.342659000000012</v>
      </c>
    </row>
    <row r="35" spans="1:23" ht="29.25" customHeight="1" x14ac:dyDescent="0.3">
      <c r="A35" s="2" t="s">
        <v>110</v>
      </c>
      <c r="B35" s="4" t="s">
        <v>109</v>
      </c>
      <c r="C35" s="3" t="s">
        <v>111</v>
      </c>
      <c r="D35" s="3" t="s">
        <v>112</v>
      </c>
      <c r="E35" s="3" t="s">
        <v>88</v>
      </c>
      <c r="F35" s="3" t="s">
        <v>0</v>
      </c>
      <c r="G35" s="3" t="s">
        <v>10</v>
      </c>
      <c r="H35" s="3" t="s">
        <v>14</v>
      </c>
      <c r="I35" s="3" t="s">
        <v>15</v>
      </c>
      <c r="J35" s="3" t="s">
        <v>16</v>
      </c>
      <c r="K35" s="3" t="s">
        <v>17</v>
      </c>
      <c r="L35" s="3" t="s">
        <v>18</v>
      </c>
      <c r="M35" s="3" t="s">
        <v>19</v>
      </c>
      <c r="N35" s="3" t="s">
        <v>20</v>
      </c>
      <c r="O35" s="3" t="s">
        <v>21</v>
      </c>
      <c r="P35" s="3" t="s">
        <v>22</v>
      </c>
      <c r="Q35" s="3" t="s">
        <v>23</v>
      </c>
      <c r="R35" s="3" t="s">
        <v>24</v>
      </c>
      <c r="S35" s="3" t="s">
        <v>25</v>
      </c>
      <c r="T35" s="3" t="s">
        <v>26</v>
      </c>
      <c r="U35" s="3" t="s">
        <v>27</v>
      </c>
      <c r="V35" s="11" t="s">
        <v>114</v>
      </c>
      <c r="W35" s="14" t="s">
        <v>115</v>
      </c>
    </row>
    <row r="36" spans="1:23" x14ac:dyDescent="0.3">
      <c r="A36" s="5">
        <v>33</v>
      </c>
      <c r="B36" s="5" t="s">
        <v>69</v>
      </c>
      <c r="C36" s="5">
        <v>26.045746000000001</v>
      </c>
      <c r="D36" s="5">
        <v>91.898539999999997</v>
      </c>
      <c r="E36" s="6" t="s">
        <v>101</v>
      </c>
      <c r="F36" s="7">
        <v>7.0260879999999997</v>
      </c>
      <c r="G36" s="7">
        <v>56.218921999999999</v>
      </c>
      <c r="H36" s="7">
        <v>30.644137999999998</v>
      </c>
      <c r="I36" s="7">
        <v>92.688029999999998</v>
      </c>
      <c r="J36" s="7">
        <v>8.2256489999999989</v>
      </c>
      <c r="K36" s="7">
        <v>31.420904999999998</v>
      </c>
      <c r="L36" s="7">
        <v>6.7858019999999994</v>
      </c>
      <c r="M36" s="7">
        <v>1.7658889999999998</v>
      </c>
      <c r="N36" s="7">
        <v>6.644679</v>
      </c>
      <c r="O36" s="7">
        <v>1.4631500000000002</v>
      </c>
      <c r="P36" s="7">
        <v>9.0904539999999994</v>
      </c>
      <c r="Q36" s="7">
        <v>2.235287</v>
      </c>
      <c r="R36" s="7">
        <v>6.9743649999999997</v>
      </c>
      <c r="S36" s="7">
        <v>1.2352070000000002</v>
      </c>
      <c r="T36" s="7">
        <v>7.8431300000000004</v>
      </c>
      <c r="U36" s="7">
        <v>1.151983</v>
      </c>
      <c r="V36" s="10">
        <f t="shared" si="0"/>
        <v>264.38758999999999</v>
      </c>
      <c r="W36" s="10">
        <f t="shared" si="1"/>
        <v>271.41367799999995</v>
      </c>
    </row>
    <row r="37" spans="1:23" x14ac:dyDescent="0.3">
      <c r="A37" s="5">
        <v>34</v>
      </c>
      <c r="B37" s="5" t="s">
        <v>70</v>
      </c>
      <c r="C37" s="5">
        <v>26.044719000000001</v>
      </c>
      <c r="D37" s="5">
        <v>91.898889999999994</v>
      </c>
      <c r="E37" s="6" t="s">
        <v>101</v>
      </c>
      <c r="F37" s="7">
        <v>15.379095999999999</v>
      </c>
      <c r="G37" s="7">
        <v>136.95598899999999</v>
      </c>
      <c r="H37" s="7">
        <v>23.514907000000001</v>
      </c>
      <c r="I37" s="7">
        <v>46.725051000000001</v>
      </c>
      <c r="J37" s="7">
        <v>6.590973</v>
      </c>
      <c r="K37" s="7">
        <v>28.910374999999998</v>
      </c>
      <c r="L37" s="7">
        <v>8.1277439999999999</v>
      </c>
      <c r="M37" s="7">
        <v>2.2163750000000002</v>
      </c>
      <c r="N37" s="7">
        <v>10.663971999999999</v>
      </c>
      <c r="O37" s="7">
        <v>2.4951999999999996</v>
      </c>
      <c r="P37" s="7">
        <v>16.608947000000001</v>
      </c>
      <c r="Q37" s="7">
        <v>4.3819420000000004</v>
      </c>
      <c r="R37" s="7">
        <v>14.141681</v>
      </c>
      <c r="S37" s="7">
        <v>2.4345239999999997</v>
      </c>
      <c r="T37" s="7">
        <v>15.057426</v>
      </c>
      <c r="U37" s="7">
        <v>2.2236529999999997</v>
      </c>
      <c r="V37" s="10">
        <f t="shared" si="0"/>
        <v>321.04875900000002</v>
      </c>
      <c r="W37" s="10">
        <f t="shared" si="1"/>
        <v>336.42785500000008</v>
      </c>
    </row>
    <row r="38" spans="1:23" ht="29.25" customHeight="1" x14ac:dyDescent="0.3">
      <c r="A38" s="5">
        <v>35</v>
      </c>
      <c r="B38" s="5" t="s">
        <v>71</v>
      </c>
      <c r="C38" s="5">
        <v>26.040208</v>
      </c>
      <c r="D38" s="5">
        <v>91.898132000000004</v>
      </c>
      <c r="E38" s="6" t="s">
        <v>102</v>
      </c>
      <c r="F38" s="7">
        <v>0.77125599999999994</v>
      </c>
      <c r="G38" s="7">
        <v>16.492856</v>
      </c>
      <c r="H38" s="7">
        <v>4.0940949999999994</v>
      </c>
      <c r="I38" s="7">
        <v>6.5816279999999994</v>
      </c>
      <c r="J38" s="7">
        <v>1.026019</v>
      </c>
      <c r="K38" s="7">
        <v>4.2702120000000008</v>
      </c>
      <c r="L38" s="7">
        <v>1.1841550000000001</v>
      </c>
      <c r="M38" s="7">
        <v>0.15914599999999998</v>
      </c>
      <c r="N38" s="7">
        <v>1.2737499999999999</v>
      </c>
      <c r="O38" s="7">
        <v>0.31140699999999999</v>
      </c>
      <c r="P38" s="7">
        <v>2.2459499999999997</v>
      </c>
      <c r="Q38" s="7">
        <v>0.56389299999999998</v>
      </c>
      <c r="R38" s="7">
        <v>1.9256249999999999</v>
      </c>
      <c r="S38" s="7">
        <v>0.38692700000000002</v>
      </c>
      <c r="T38" s="7">
        <v>2.927346</v>
      </c>
      <c r="U38" s="7">
        <v>0.42962700000000004</v>
      </c>
      <c r="V38" s="10">
        <f t="shared" si="0"/>
        <v>43.872636</v>
      </c>
      <c r="W38" s="10">
        <f t="shared" si="1"/>
        <v>44.643892000000001</v>
      </c>
    </row>
    <row r="39" spans="1:23" x14ac:dyDescent="0.3">
      <c r="A39" s="5">
        <v>36</v>
      </c>
      <c r="B39" s="5" t="s">
        <v>72</v>
      </c>
      <c r="C39" s="5">
        <v>26.048043</v>
      </c>
      <c r="D39" s="5">
        <v>91.877909000000002</v>
      </c>
      <c r="E39" s="6" t="s">
        <v>89</v>
      </c>
      <c r="F39" s="7">
        <v>19.104003000000002</v>
      </c>
      <c r="G39" s="7">
        <v>41.559536000000001</v>
      </c>
      <c r="H39" s="7">
        <v>99.049340000000001</v>
      </c>
      <c r="I39" s="7">
        <v>225.74495100000001</v>
      </c>
      <c r="J39" s="7">
        <v>22.115834</v>
      </c>
      <c r="K39" s="7">
        <v>84.742412999999999</v>
      </c>
      <c r="L39" s="7">
        <v>15.261657999999999</v>
      </c>
      <c r="M39" s="7">
        <v>2.755242</v>
      </c>
      <c r="N39" s="7">
        <v>12.868147</v>
      </c>
      <c r="O39" s="7">
        <v>2.1134229999999996</v>
      </c>
      <c r="P39" s="7">
        <v>9.1025290000000005</v>
      </c>
      <c r="Q39" s="7">
        <v>1.519636</v>
      </c>
      <c r="R39" s="7">
        <v>3.1105200000000002</v>
      </c>
      <c r="S39" s="7">
        <v>0.347464</v>
      </c>
      <c r="T39" s="7">
        <v>1.7990979999999999</v>
      </c>
      <c r="U39" s="7">
        <v>0.23480299999999998</v>
      </c>
      <c r="V39" s="10">
        <f t="shared" si="0"/>
        <v>522.32459400000016</v>
      </c>
      <c r="W39" s="10">
        <f t="shared" si="1"/>
        <v>541.42859699999997</v>
      </c>
    </row>
    <row r="40" spans="1:23" x14ac:dyDescent="0.3">
      <c r="A40" s="5">
        <v>37</v>
      </c>
      <c r="B40" s="5" t="s">
        <v>73</v>
      </c>
      <c r="C40" s="5">
        <v>26.038523000000001</v>
      </c>
      <c r="D40" s="5">
        <v>91.891552000000004</v>
      </c>
      <c r="E40" s="6" t="s">
        <v>90</v>
      </c>
      <c r="F40" s="7">
        <v>1.5063610000000001</v>
      </c>
      <c r="G40" s="7">
        <v>3.2785039999999999</v>
      </c>
      <c r="H40" s="7">
        <v>7.9850429999999992</v>
      </c>
      <c r="I40" s="7">
        <v>6.2496340000000004</v>
      </c>
      <c r="J40" s="7">
        <v>1.544697</v>
      </c>
      <c r="K40" s="7">
        <v>5.1150900000000004</v>
      </c>
      <c r="L40" s="7">
        <v>0.79160900000000001</v>
      </c>
      <c r="M40" s="7">
        <v>0.25232700000000002</v>
      </c>
      <c r="N40" s="7">
        <v>0.543126</v>
      </c>
      <c r="O40" s="7">
        <v>0.11139700000000001</v>
      </c>
      <c r="P40" s="7">
        <v>0.48740499999999998</v>
      </c>
      <c r="Q40" s="7" t="s">
        <v>37</v>
      </c>
      <c r="R40" s="7">
        <v>0.34176699999999999</v>
      </c>
      <c r="S40" s="7" t="s">
        <v>37</v>
      </c>
      <c r="T40" s="7">
        <v>0.34277400000000002</v>
      </c>
      <c r="U40" s="7" t="s">
        <v>37</v>
      </c>
      <c r="V40" s="10">
        <f t="shared" si="0"/>
        <v>27.043373000000003</v>
      </c>
      <c r="W40" s="10">
        <f t="shared" si="1"/>
        <v>28.549734000000004</v>
      </c>
    </row>
    <row r="41" spans="1:23" x14ac:dyDescent="0.3">
      <c r="A41" s="5">
        <v>38</v>
      </c>
      <c r="B41" s="5" t="s">
        <v>74</v>
      </c>
      <c r="C41" s="5">
        <v>26.039209</v>
      </c>
      <c r="D41" s="5">
        <v>91.891435000000001</v>
      </c>
      <c r="E41" s="6" t="s">
        <v>104</v>
      </c>
      <c r="F41" s="7">
        <v>49.963370000000005</v>
      </c>
      <c r="G41" s="7">
        <v>60.809092</v>
      </c>
      <c r="H41" s="7">
        <v>93.872232999999994</v>
      </c>
      <c r="I41" s="7">
        <v>212.28474900000001</v>
      </c>
      <c r="J41" s="7">
        <v>22.134864</v>
      </c>
      <c r="K41" s="7">
        <v>87.106898000000001</v>
      </c>
      <c r="L41" s="7">
        <v>14.076257</v>
      </c>
      <c r="M41" s="7">
        <v>3.3387530000000001</v>
      </c>
      <c r="N41" s="7">
        <v>10.907043</v>
      </c>
      <c r="O41" s="7">
        <v>1.7960499999999999</v>
      </c>
      <c r="P41" s="7">
        <v>9.1852129999999992</v>
      </c>
      <c r="Q41" s="7">
        <v>2.1198960000000002</v>
      </c>
      <c r="R41" s="7">
        <v>5.9860169999999995</v>
      </c>
      <c r="S41" s="7">
        <v>0.92354499999999995</v>
      </c>
      <c r="T41" s="7">
        <v>5.5077959999999999</v>
      </c>
      <c r="U41" s="7">
        <v>0.81115800000000005</v>
      </c>
      <c r="V41" s="10">
        <f t="shared" si="0"/>
        <v>530.85956399999986</v>
      </c>
      <c r="W41" s="10">
        <f t="shared" si="1"/>
        <v>580.82293400000003</v>
      </c>
    </row>
    <row r="42" spans="1:23" ht="30" customHeight="1" x14ac:dyDescent="0.3">
      <c r="A42" s="5">
        <v>39</v>
      </c>
      <c r="B42" s="5" t="s">
        <v>75</v>
      </c>
      <c r="C42" s="5">
        <v>26.038343000000001</v>
      </c>
      <c r="D42" s="5">
        <v>91.891563000000005</v>
      </c>
      <c r="E42" s="6" t="s">
        <v>103</v>
      </c>
      <c r="F42" s="7">
        <v>6.6404420000000002</v>
      </c>
      <c r="G42" s="7">
        <v>3.2141489999999999</v>
      </c>
      <c r="H42" s="7">
        <v>3.9764270000000002</v>
      </c>
      <c r="I42" s="7">
        <v>4.5045280000000005</v>
      </c>
      <c r="J42" s="7">
        <v>0.768926</v>
      </c>
      <c r="K42" s="7">
        <v>3.0323870000000004</v>
      </c>
      <c r="L42" s="7">
        <v>0.60842399999999996</v>
      </c>
      <c r="M42" s="7">
        <v>0.44942200000000004</v>
      </c>
      <c r="N42" s="7">
        <v>0.47583600000000004</v>
      </c>
      <c r="O42" s="7" t="s">
        <v>37</v>
      </c>
      <c r="P42" s="7">
        <v>0.45920800000000001</v>
      </c>
      <c r="Q42" s="7" t="s">
        <v>37</v>
      </c>
      <c r="R42" s="7">
        <v>0.30078899999999997</v>
      </c>
      <c r="S42" s="7" t="s">
        <v>37</v>
      </c>
      <c r="T42" s="7">
        <v>0.30873899999999999</v>
      </c>
      <c r="U42" s="7" t="s">
        <v>37</v>
      </c>
      <c r="V42" s="10">
        <f t="shared" si="0"/>
        <v>18.098835000000001</v>
      </c>
      <c r="W42" s="10">
        <f t="shared" si="1"/>
        <v>24.739276999999998</v>
      </c>
    </row>
    <row r="43" spans="1:23" x14ac:dyDescent="0.3">
      <c r="A43" s="5">
        <v>40</v>
      </c>
      <c r="B43" s="5" t="s">
        <v>76</v>
      </c>
      <c r="C43" s="5">
        <v>26.03436</v>
      </c>
      <c r="D43" s="5">
        <v>91.891441</v>
      </c>
      <c r="E43" s="6" t="s">
        <v>90</v>
      </c>
      <c r="F43" s="7">
        <v>36.551220999999998</v>
      </c>
      <c r="G43" s="7">
        <v>70.501998999999998</v>
      </c>
      <c r="H43" s="7">
        <v>108.51269000000001</v>
      </c>
      <c r="I43" s="7">
        <v>234.66734099999999</v>
      </c>
      <c r="J43" s="7">
        <v>24.339663000000002</v>
      </c>
      <c r="K43" s="7">
        <v>94.707143000000002</v>
      </c>
      <c r="L43" s="7">
        <v>15.507301</v>
      </c>
      <c r="M43" s="7">
        <v>3.3181229999999999</v>
      </c>
      <c r="N43" s="7">
        <v>12.966723</v>
      </c>
      <c r="O43" s="7">
        <v>2.080241</v>
      </c>
      <c r="P43" s="7">
        <v>10.977960999999999</v>
      </c>
      <c r="Q43" s="7">
        <v>2.330692</v>
      </c>
      <c r="R43" s="7">
        <v>6.7361700000000004</v>
      </c>
      <c r="S43" s="7">
        <v>1.0007190000000001</v>
      </c>
      <c r="T43" s="7">
        <v>5.583253</v>
      </c>
      <c r="U43" s="7">
        <v>0.73632600000000004</v>
      </c>
      <c r="V43" s="10">
        <f t="shared" si="0"/>
        <v>593.96634499999982</v>
      </c>
      <c r="W43" s="10">
        <f t="shared" si="1"/>
        <v>630.51756599999999</v>
      </c>
    </row>
    <row r="44" spans="1:23" x14ac:dyDescent="0.3">
      <c r="A44" s="5">
        <v>41</v>
      </c>
      <c r="B44" s="5" t="s">
        <v>77</v>
      </c>
      <c r="C44" s="5">
        <v>26.033836999999998</v>
      </c>
      <c r="D44" s="5">
        <v>91.884460000000004</v>
      </c>
      <c r="E44" s="6" t="s">
        <v>104</v>
      </c>
      <c r="F44" s="7">
        <v>5.3267299999999995</v>
      </c>
      <c r="G44" s="7">
        <v>9.1401749999999993</v>
      </c>
      <c r="H44" s="7">
        <v>15.388671</v>
      </c>
      <c r="I44" s="7">
        <v>27.927628000000002</v>
      </c>
      <c r="J44" s="7">
        <v>3.4373609999999997</v>
      </c>
      <c r="K44" s="7">
        <v>13.229336</v>
      </c>
      <c r="L44" s="7">
        <v>2.731579</v>
      </c>
      <c r="M44" s="7">
        <v>0.46756700000000001</v>
      </c>
      <c r="N44" s="7">
        <v>2.2640359999999999</v>
      </c>
      <c r="O44" s="7">
        <v>0.36011599999999999</v>
      </c>
      <c r="P44" s="7">
        <v>1.7664880000000001</v>
      </c>
      <c r="Q44" s="7">
        <v>0.33443599999999996</v>
      </c>
      <c r="R44" s="7">
        <v>0.82592200000000005</v>
      </c>
      <c r="S44" s="7">
        <v>0.110711</v>
      </c>
      <c r="T44" s="7">
        <v>0.74391099999999999</v>
      </c>
      <c r="U44" s="7" t="s">
        <v>37</v>
      </c>
      <c r="V44" s="10">
        <f t="shared" si="0"/>
        <v>78.727936999999997</v>
      </c>
      <c r="W44" s="10">
        <f t="shared" si="1"/>
        <v>84.054666999999995</v>
      </c>
    </row>
    <row r="45" spans="1:23" x14ac:dyDescent="0.3">
      <c r="A45" s="5">
        <v>42</v>
      </c>
      <c r="B45" s="5" t="s">
        <v>78</v>
      </c>
      <c r="C45" s="5">
        <v>26.045393000000001</v>
      </c>
      <c r="D45" s="5">
        <v>91.900831999999994</v>
      </c>
      <c r="E45" s="6" t="s">
        <v>105</v>
      </c>
      <c r="F45" s="7">
        <v>0.74715500000000001</v>
      </c>
      <c r="G45" s="7">
        <v>5.7924150000000001</v>
      </c>
      <c r="H45" s="7">
        <v>0.87325900000000001</v>
      </c>
      <c r="I45" s="7">
        <v>1.9484670000000002</v>
      </c>
      <c r="J45" s="7">
        <v>0.23070400000000002</v>
      </c>
      <c r="K45" s="7">
        <v>1.046872</v>
      </c>
      <c r="L45" s="7">
        <v>0.330374</v>
      </c>
      <c r="M45" s="7" t="s">
        <v>37</v>
      </c>
      <c r="N45" s="7">
        <v>0.36288500000000001</v>
      </c>
      <c r="O45" s="7" t="s">
        <v>37</v>
      </c>
      <c r="P45" s="7">
        <v>0.63645299999999994</v>
      </c>
      <c r="Q45" s="7">
        <v>0.171207</v>
      </c>
      <c r="R45" s="7">
        <v>0.676373</v>
      </c>
      <c r="S45" s="7">
        <v>0.14310100000000001</v>
      </c>
      <c r="T45" s="7">
        <v>1.006481</v>
      </c>
      <c r="U45" s="7">
        <v>0.16517599999999999</v>
      </c>
      <c r="V45" s="10">
        <f t="shared" si="0"/>
        <v>13.383766999999999</v>
      </c>
      <c r="W45" s="10">
        <f t="shared" si="1"/>
        <v>14.130922000000004</v>
      </c>
    </row>
    <row r="46" spans="1:23" ht="27.75" customHeight="1" x14ac:dyDescent="0.3">
      <c r="A46" s="5">
        <v>43</v>
      </c>
      <c r="B46" s="5" t="s">
        <v>79</v>
      </c>
      <c r="C46" s="5">
        <v>26.04487</v>
      </c>
      <c r="D46" s="5">
        <v>91.900947000000002</v>
      </c>
      <c r="E46" s="6" t="s">
        <v>103</v>
      </c>
      <c r="F46" s="7">
        <v>0.48203600000000002</v>
      </c>
      <c r="G46" s="7">
        <v>4.5228729999999997</v>
      </c>
      <c r="H46" s="7">
        <v>2.1739600000000001</v>
      </c>
      <c r="I46" s="7">
        <v>4.6678139999999999</v>
      </c>
      <c r="J46" s="7">
        <v>0.57378899999999999</v>
      </c>
      <c r="K46" s="7">
        <v>2.290359</v>
      </c>
      <c r="L46" s="7">
        <v>0.59533700000000001</v>
      </c>
      <c r="M46" s="7">
        <v>0.26964399999999999</v>
      </c>
      <c r="N46" s="7">
        <v>0.50227199999999994</v>
      </c>
      <c r="O46" s="7" t="s">
        <v>37</v>
      </c>
      <c r="P46" s="7">
        <v>0.63041400000000003</v>
      </c>
      <c r="Q46" s="7">
        <v>0.14153100000000002</v>
      </c>
      <c r="R46" s="7">
        <v>0.60839200000000004</v>
      </c>
      <c r="S46" s="7" t="s">
        <v>37</v>
      </c>
      <c r="T46" s="7">
        <v>0.83630199999999999</v>
      </c>
      <c r="U46" s="7">
        <v>0.125918</v>
      </c>
      <c r="V46" s="10">
        <f t="shared" si="0"/>
        <v>17.938604999999999</v>
      </c>
      <c r="W46" s="10">
        <f t="shared" si="1"/>
        <v>18.420640999999996</v>
      </c>
    </row>
    <row r="47" spans="1:23" x14ac:dyDescent="0.3">
      <c r="A47" s="5">
        <v>44</v>
      </c>
      <c r="B47" s="5" t="s">
        <v>80</v>
      </c>
      <c r="C47" s="5">
        <v>26.043500000000002</v>
      </c>
      <c r="D47" s="5">
        <v>91.894153000000003</v>
      </c>
      <c r="E47" s="6" t="s">
        <v>106</v>
      </c>
      <c r="F47" s="7">
        <v>1.964321</v>
      </c>
      <c r="G47" s="7">
        <v>8.8209330000000001</v>
      </c>
      <c r="H47" s="7">
        <v>9.7119040000000005</v>
      </c>
      <c r="I47" s="7">
        <v>18.576304</v>
      </c>
      <c r="J47" s="7">
        <v>2.1748499999999997</v>
      </c>
      <c r="K47" s="7">
        <v>7.8964270000000001</v>
      </c>
      <c r="L47" s="7">
        <v>1.7141140000000001</v>
      </c>
      <c r="M47" s="7">
        <v>0.32242100000000001</v>
      </c>
      <c r="N47" s="7">
        <v>1.5068820000000001</v>
      </c>
      <c r="O47" s="7">
        <v>0.28757199999999999</v>
      </c>
      <c r="P47" s="7">
        <v>1.494537</v>
      </c>
      <c r="Q47" s="7">
        <v>0.31617399999999996</v>
      </c>
      <c r="R47" s="7">
        <v>0.79024099999999997</v>
      </c>
      <c r="S47" s="7">
        <v>0.111889</v>
      </c>
      <c r="T47" s="7">
        <v>0.72689000000000004</v>
      </c>
      <c r="U47" s="7">
        <v>0.10665999999999999</v>
      </c>
      <c r="V47" s="10">
        <f t="shared" si="0"/>
        <v>54.557797999999991</v>
      </c>
      <c r="W47" s="10">
        <f t="shared" si="1"/>
        <v>56.522118999999989</v>
      </c>
    </row>
    <row r="48" spans="1:23" x14ac:dyDescent="0.3">
      <c r="A48" s="5">
        <v>45</v>
      </c>
      <c r="B48" s="5" t="s">
        <v>81</v>
      </c>
      <c r="C48" s="5">
        <v>26.034859000000001</v>
      </c>
      <c r="D48" s="5">
        <v>91.879973000000007</v>
      </c>
      <c r="E48" s="6" t="s">
        <v>101</v>
      </c>
      <c r="F48" s="7">
        <v>6.5078170000000002</v>
      </c>
      <c r="G48" s="7">
        <v>31.463930999999999</v>
      </c>
      <c r="H48" s="7">
        <v>63.341726999999999</v>
      </c>
      <c r="I48" s="7">
        <v>118.710277</v>
      </c>
      <c r="J48" s="7">
        <v>14.492548000000001</v>
      </c>
      <c r="K48" s="7">
        <v>56.048681999999999</v>
      </c>
      <c r="L48" s="7">
        <v>10.556578999999999</v>
      </c>
      <c r="M48" s="7">
        <v>1.916039</v>
      </c>
      <c r="N48" s="7">
        <v>8.5206339999999994</v>
      </c>
      <c r="O48" s="7">
        <v>1.4273739999999999</v>
      </c>
      <c r="P48" s="7">
        <v>6.2539790000000002</v>
      </c>
      <c r="Q48" s="7">
        <v>1.0851040000000001</v>
      </c>
      <c r="R48" s="7">
        <v>2.3982079999999999</v>
      </c>
      <c r="S48" s="7">
        <v>0.313305</v>
      </c>
      <c r="T48" s="7">
        <v>1.6459280000000001</v>
      </c>
      <c r="U48" s="7">
        <v>0.234065</v>
      </c>
      <c r="V48" s="10">
        <f t="shared" si="0"/>
        <v>318.40838000000002</v>
      </c>
      <c r="W48" s="10">
        <f t="shared" si="1"/>
        <v>324.91619700000001</v>
      </c>
    </row>
    <row r="49" spans="1:23" x14ac:dyDescent="0.3">
      <c r="A49" s="5">
        <v>46</v>
      </c>
      <c r="B49" s="5" t="s">
        <v>82</v>
      </c>
      <c r="C49" s="5">
        <v>26.035181999999999</v>
      </c>
      <c r="D49" s="5">
        <v>91.879769999999994</v>
      </c>
      <c r="E49" s="6" t="s">
        <v>101</v>
      </c>
      <c r="F49" s="7">
        <v>3.386377</v>
      </c>
      <c r="G49" s="7">
        <v>28.963665000000002</v>
      </c>
      <c r="H49" s="7">
        <v>60.036069000000005</v>
      </c>
      <c r="I49" s="7">
        <v>108.337675</v>
      </c>
      <c r="J49" s="7">
        <v>13.273194</v>
      </c>
      <c r="K49" s="7">
        <v>50.513387999999999</v>
      </c>
      <c r="L49" s="7">
        <v>8.8510799999999996</v>
      </c>
      <c r="M49" s="7">
        <v>2.7197450000000001</v>
      </c>
      <c r="N49" s="7">
        <v>7.9481549999999999</v>
      </c>
      <c r="O49" s="7">
        <v>1.2516230000000002</v>
      </c>
      <c r="P49" s="7">
        <v>6.0138400000000001</v>
      </c>
      <c r="Q49" s="7">
        <v>0.98975599999999997</v>
      </c>
      <c r="R49" s="7">
        <v>2.3778009999999998</v>
      </c>
      <c r="S49" s="7">
        <v>0.29450099999999996</v>
      </c>
      <c r="T49" s="7">
        <v>1.4416800000000001</v>
      </c>
      <c r="U49" s="7">
        <v>0.176287</v>
      </c>
      <c r="V49" s="10">
        <f t="shared" si="0"/>
        <v>293.18845900000002</v>
      </c>
      <c r="W49" s="10">
        <f t="shared" si="1"/>
        <v>296.57483600000006</v>
      </c>
    </row>
    <row r="50" spans="1:23" ht="30.75" customHeight="1" x14ac:dyDescent="0.3">
      <c r="A50" s="5">
        <v>47</v>
      </c>
      <c r="B50" s="5" t="s">
        <v>83</v>
      </c>
      <c r="C50" s="5">
        <v>26.031447</v>
      </c>
      <c r="D50" s="5">
        <v>91.881304999999998</v>
      </c>
      <c r="E50" s="6" t="s">
        <v>103</v>
      </c>
      <c r="F50" s="7">
        <v>9.4727709999999998</v>
      </c>
      <c r="G50" s="7">
        <v>17.176757000000002</v>
      </c>
      <c r="H50" s="7">
        <v>6.9158270000000002</v>
      </c>
      <c r="I50" s="7">
        <v>13.331159</v>
      </c>
      <c r="J50" s="7">
        <v>1.74871</v>
      </c>
      <c r="K50" s="7">
        <v>7.5677650000000005</v>
      </c>
      <c r="L50" s="7">
        <v>1.7795479999999999</v>
      </c>
      <c r="M50" s="7">
        <v>0.683643</v>
      </c>
      <c r="N50" s="7">
        <v>1.9539600000000001</v>
      </c>
      <c r="O50" s="7">
        <v>0.41608200000000001</v>
      </c>
      <c r="P50" s="7">
        <v>2.4453930000000001</v>
      </c>
      <c r="Q50" s="7">
        <v>0.63010699999999997</v>
      </c>
      <c r="R50" s="7">
        <v>1.9086460000000001</v>
      </c>
      <c r="S50" s="7">
        <v>0.30211300000000002</v>
      </c>
      <c r="T50" s="7">
        <v>2.0689890000000002</v>
      </c>
      <c r="U50" s="7">
        <v>0.33851100000000001</v>
      </c>
      <c r="V50" s="10">
        <f t="shared" si="0"/>
        <v>59.267210000000006</v>
      </c>
      <c r="W50" s="10">
        <f t="shared" si="1"/>
        <v>68.739981000000014</v>
      </c>
    </row>
    <row r="51" spans="1:23" x14ac:dyDescent="0.3">
      <c r="A51" s="5">
        <v>48</v>
      </c>
      <c r="B51" s="5" t="s">
        <v>84</v>
      </c>
      <c r="C51" s="5">
        <v>26.032219999999999</v>
      </c>
      <c r="D51" s="5">
        <v>91.883156</v>
      </c>
      <c r="E51" s="6" t="s">
        <v>107</v>
      </c>
      <c r="F51" s="7">
        <v>7.0501649999999998</v>
      </c>
      <c r="G51" s="7">
        <v>50.675170999999999</v>
      </c>
      <c r="H51" s="7">
        <v>45.904120999999996</v>
      </c>
      <c r="I51" s="7">
        <v>95.677739000000003</v>
      </c>
      <c r="J51" s="7">
        <v>14.22824</v>
      </c>
      <c r="K51" s="7">
        <v>63.211023999999995</v>
      </c>
      <c r="L51" s="7">
        <v>12.704272000000001</v>
      </c>
      <c r="M51" s="7">
        <v>4.0544960000000003</v>
      </c>
      <c r="N51" s="7">
        <v>9.9952140000000007</v>
      </c>
      <c r="O51" s="7">
        <v>1.723441</v>
      </c>
      <c r="P51" s="7">
        <v>8.5622790000000002</v>
      </c>
      <c r="Q51" s="7">
        <v>1.808033</v>
      </c>
      <c r="R51" s="7">
        <v>4.8261339999999997</v>
      </c>
      <c r="S51" s="7">
        <v>0.764486</v>
      </c>
      <c r="T51" s="7">
        <v>4.5153990000000004</v>
      </c>
      <c r="U51" s="7">
        <v>0.550373</v>
      </c>
      <c r="V51" s="10">
        <f t="shared" si="0"/>
        <v>319.200422</v>
      </c>
      <c r="W51" s="10">
        <f t="shared" si="1"/>
        <v>326.25058699999994</v>
      </c>
    </row>
    <row r="52" spans="1:23" ht="31.2" x14ac:dyDescent="0.3">
      <c r="A52" s="5">
        <v>49</v>
      </c>
      <c r="B52" s="5" t="s">
        <v>86</v>
      </c>
      <c r="C52" s="5">
        <v>26.035450000000001</v>
      </c>
      <c r="D52" s="5">
        <v>91.896330000000006</v>
      </c>
      <c r="E52" s="6" t="s">
        <v>108</v>
      </c>
      <c r="F52" s="7">
        <v>13.643358000000001</v>
      </c>
      <c r="G52" s="7">
        <v>82.209491</v>
      </c>
      <c r="H52" s="7">
        <v>30.915278999999998</v>
      </c>
      <c r="I52" s="7">
        <v>86.764907000000008</v>
      </c>
      <c r="J52" s="7">
        <v>8.3730689999999992</v>
      </c>
      <c r="K52" s="7">
        <v>34.170821000000004</v>
      </c>
      <c r="L52" s="7">
        <v>7.8102740000000006</v>
      </c>
      <c r="M52" s="7">
        <v>2.0670439999999997</v>
      </c>
      <c r="N52" s="7">
        <v>8.3425849999999997</v>
      </c>
      <c r="O52" s="7">
        <v>1.793963</v>
      </c>
      <c r="P52" s="7">
        <v>11.042549000000001</v>
      </c>
      <c r="Q52" s="7">
        <v>2.6963349999999999</v>
      </c>
      <c r="R52" s="7">
        <v>8.5514720000000004</v>
      </c>
      <c r="S52" s="7">
        <v>1.4679500000000001</v>
      </c>
      <c r="T52" s="7">
        <v>9.1570999999999998</v>
      </c>
      <c r="U52" s="7">
        <v>1.4498740000000001</v>
      </c>
      <c r="V52" s="10">
        <f t="shared" si="0"/>
        <v>296.81271299999997</v>
      </c>
      <c r="W52" s="10">
        <f t="shared" si="1"/>
        <v>310.45607100000001</v>
      </c>
    </row>
    <row r="53" spans="1:23" x14ac:dyDescent="0.3">
      <c r="A53" s="5">
        <v>50</v>
      </c>
      <c r="B53" s="5" t="s">
        <v>87</v>
      </c>
      <c r="C53" s="5">
        <v>26.044792999999999</v>
      </c>
      <c r="D53" s="5">
        <v>91.883876999999998</v>
      </c>
      <c r="E53" s="6" t="s">
        <v>90</v>
      </c>
      <c r="F53" s="7">
        <v>45.126244</v>
      </c>
      <c r="G53" s="7">
        <v>77.871169999999992</v>
      </c>
      <c r="H53" s="7">
        <v>121.766666</v>
      </c>
      <c r="I53" s="7">
        <v>274.42437699999999</v>
      </c>
      <c r="J53" s="7">
        <v>28.195108999999999</v>
      </c>
      <c r="K53" s="7">
        <v>111.28643</v>
      </c>
      <c r="L53" s="7">
        <v>18.674468000000001</v>
      </c>
      <c r="M53" s="7">
        <v>4.4342920000000001</v>
      </c>
      <c r="N53" s="7">
        <v>14.909021000000001</v>
      </c>
      <c r="O53" s="7">
        <v>2.4443699999999997</v>
      </c>
      <c r="P53" s="7">
        <v>12.494804</v>
      </c>
      <c r="Q53" s="7">
        <v>2.6500410000000003</v>
      </c>
      <c r="R53" s="7">
        <v>7.2227309999999996</v>
      </c>
      <c r="S53" s="7">
        <v>1.106765</v>
      </c>
      <c r="T53" s="7">
        <v>6.5927259999999999</v>
      </c>
      <c r="U53" s="7">
        <v>0.88005800000000001</v>
      </c>
      <c r="V53" s="10">
        <f t="shared" si="0"/>
        <v>684.95302800000002</v>
      </c>
      <c r="W53" s="10">
        <f t="shared" si="1"/>
        <v>730.07927200000006</v>
      </c>
    </row>
    <row r="55" spans="1:23" ht="31.2" x14ac:dyDescent="0.3">
      <c r="A55" s="2" t="s">
        <v>110</v>
      </c>
      <c r="B55" s="4" t="s">
        <v>109</v>
      </c>
      <c r="C55" s="3" t="s">
        <v>111</v>
      </c>
      <c r="D55" s="3" t="s">
        <v>112</v>
      </c>
      <c r="E55" s="3" t="s">
        <v>88</v>
      </c>
      <c r="F55" s="3" t="s">
        <v>1</v>
      </c>
      <c r="G55" s="3" t="s">
        <v>2</v>
      </c>
      <c r="H55" s="3" t="s">
        <v>3</v>
      </c>
      <c r="I55" s="3" t="s">
        <v>4</v>
      </c>
      <c r="J55" s="3" t="s">
        <v>5</v>
      </c>
      <c r="K55" s="3" t="s">
        <v>6</v>
      </c>
      <c r="L55" s="3" t="s">
        <v>7</v>
      </c>
      <c r="M55" s="3" t="s">
        <v>8</v>
      </c>
      <c r="N55" s="3" t="s">
        <v>9</v>
      </c>
      <c r="O55" s="3" t="s">
        <v>11</v>
      </c>
      <c r="P55" s="3" t="s">
        <v>12</v>
      </c>
      <c r="Q55" s="3" t="s">
        <v>13</v>
      </c>
      <c r="R55" s="3" t="s">
        <v>28</v>
      </c>
      <c r="S55" s="3" t="s">
        <v>29</v>
      </c>
      <c r="T55" s="3" t="s">
        <v>30</v>
      </c>
      <c r="U55" s="3" t="s">
        <v>31</v>
      </c>
      <c r="V55" s="3" t="s">
        <v>32</v>
      </c>
      <c r="W55" s="3" t="s">
        <v>33</v>
      </c>
    </row>
    <row r="56" spans="1:23" x14ac:dyDescent="0.3">
      <c r="A56" s="5">
        <v>1</v>
      </c>
      <c r="B56" s="5" t="s">
        <v>34</v>
      </c>
      <c r="C56" s="5">
        <v>26.031786</v>
      </c>
      <c r="D56" s="5">
        <v>91.884904000000006</v>
      </c>
      <c r="E56" s="6" t="s">
        <v>90</v>
      </c>
      <c r="F56" s="7">
        <v>161.09132</v>
      </c>
      <c r="G56" s="7">
        <v>349.28972600000003</v>
      </c>
      <c r="H56" s="7">
        <v>45.849811000000003</v>
      </c>
      <c r="I56" s="7">
        <v>106.08741999999999</v>
      </c>
      <c r="J56" s="7">
        <v>33.900554</v>
      </c>
      <c r="K56" s="7">
        <v>87.826107999999991</v>
      </c>
      <c r="L56" s="7">
        <v>16.071418000000001</v>
      </c>
      <c r="M56" s="7">
        <v>153.60767000000001</v>
      </c>
      <c r="N56" s="7">
        <v>830.41244400000005</v>
      </c>
      <c r="O56" s="7">
        <v>232.96341099999998</v>
      </c>
      <c r="P56" s="7">
        <v>8.0798030000000001</v>
      </c>
      <c r="Q56" s="7">
        <v>0.20260800000000001</v>
      </c>
      <c r="R56" s="7">
        <v>5.9896880000000001</v>
      </c>
      <c r="S56" s="7">
        <v>1.0981639999999999</v>
      </c>
      <c r="T56" s="7">
        <v>62.280817999999996</v>
      </c>
      <c r="U56" s="7">
        <v>47.252728000000005</v>
      </c>
      <c r="V56" s="7">
        <v>19.364647000000001</v>
      </c>
      <c r="W56" s="7">
        <v>3.831591</v>
      </c>
    </row>
    <row r="57" spans="1:23" x14ac:dyDescent="0.3">
      <c r="A57" s="5">
        <v>2</v>
      </c>
      <c r="B57" s="5" t="s">
        <v>35</v>
      </c>
      <c r="C57" s="5">
        <v>26.033570000000001</v>
      </c>
      <c r="D57" s="5">
        <v>91.884860000000003</v>
      </c>
      <c r="E57" s="6" t="s">
        <v>89</v>
      </c>
      <c r="F57" s="7">
        <v>52.084728999999996</v>
      </c>
      <c r="G57" s="7">
        <v>133.99808300000001</v>
      </c>
      <c r="H57" s="7">
        <v>7.3285900000000002</v>
      </c>
      <c r="I57" s="7">
        <v>21.119900000000001</v>
      </c>
      <c r="J57" s="7">
        <v>32.722192999999997</v>
      </c>
      <c r="K57" s="7">
        <v>54.768866000000003</v>
      </c>
      <c r="L57" s="7">
        <v>12.30409</v>
      </c>
      <c r="M57" s="7">
        <v>95.787183999999996</v>
      </c>
      <c r="N57" s="7">
        <v>208.36432600000001</v>
      </c>
      <c r="O57" s="7">
        <v>120.867696</v>
      </c>
      <c r="P57" s="7">
        <v>3.3302840000000002</v>
      </c>
      <c r="Q57" s="7">
        <v>0.17530600000000002</v>
      </c>
      <c r="R57" s="7">
        <v>3.3867399999999996</v>
      </c>
      <c r="S57" s="7">
        <v>0.49466599999999999</v>
      </c>
      <c r="T57" s="7">
        <v>12.458717</v>
      </c>
      <c r="U57" s="7">
        <v>22.704469</v>
      </c>
      <c r="V57" s="7">
        <v>18.569251000000001</v>
      </c>
      <c r="W57" s="7">
        <v>2.122255</v>
      </c>
    </row>
    <row r="58" spans="1:23" x14ac:dyDescent="0.3">
      <c r="A58" s="5">
        <v>3</v>
      </c>
      <c r="B58" s="5" t="s">
        <v>36</v>
      </c>
      <c r="C58" s="5">
        <v>26.042680000000001</v>
      </c>
      <c r="D58" s="5">
        <v>91.895849999999996</v>
      </c>
      <c r="E58" s="6" t="s">
        <v>89</v>
      </c>
      <c r="F58" s="7">
        <v>51.778146999999997</v>
      </c>
      <c r="G58" s="7">
        <v>174.12312100000003</v>
      </c>
      <c r="H58" s="7">
        <v>8.91099</v>
      </c>
      <c r="I58" s="7">
        <v>22.398383000000003</v>
      </c>
      <c r="J58" s="7">
        <v>58.408303999999994</v>
      </c>
      <c r="K58" s="7">
        <v>72.236145999999991</v>
      </c>
      <c r="L58" s="7">
        <v>10.770372</v>
      </c>
      <c r="M58" s="7">
        <v>117.95717500000001</v>
      </c>
      <c r="N58" s="7">
        <v>190.71266599999998</v>
      </c>
      <c r="O58" s="7">
        <v>144.402636</v>
      </c>
      <c r="P58" s="7">
        <v>2.9883609999999998</v>
      </c>
      <c r="Q58" s="7" t="s">
        <v>37</v>
      </c>
      <c r="R58" s="7">
        <v>4.2505410000000001</v>
      </c>
      <c r="S58" s="7">
        <v>0.35429899999999998</v>
      </c>
      <c r="T58" s="7">
        <v>9.4178549999999994</v>
      </c>
      <c r="U58" s="7">
        <v>27.241609</v>
      </c>
      <c r="V58" s="7">
        <v>12.794694999999999</v>
      </c>
      <c r="W58" s="7">
        <v>1.993061</v>
      </c>
    </row>
    <row r="59" spans="1:23" x14ac:dyDescent="0.3">
      <c r="A59" s="5">
        <v>4</v>
      </c>
      <c r="B59" s="5" t="s">
        <v>38</v>
      </c>
      <c r="C59" s="5">
        <v>26.040980000000001</v>
      </c>
      <c r="D59" s="5">
        <v>91.891030000000001</v>
      </c>
      <c r="E59" s="6" t="s">
        <v>90</v>
      </c>
      <c r="F59" s="7">
        <v>225.93974900000001</v>
      </c>
      <c r="G59" s="7">
        <v>416.91679999999997</v>
      </c>
      <c r="H59" s="7">
        <v>41.253317000000003</v>
      </c>
      <c r="I59" s="7">
        <v>211.08561799999998</v>
      </c>
      <c r="J59" s="7">
        <v>40.891066000000002</v>
      </c>
      <c r="K59" s="7">
        <v>80.281604999999999</v>
      </c>
      <c r="L59" s="7">
        <v>20.494649000000003</v>
      </c>
      <c r="M59" s="7">
        <v>103.509489</v>
      </c>
      <c r="N59" s="12" t="s">
        <v>116</v>
      </c>
      <c r="O59" s="7">
        <v>232.18533100000002</v>
      </c>
      <c r="P59" s="7">
        <v>5.4177369999999998</v>
      </c>
      <c r="Q59" s="7">
        <v>0.11601</v>
      </c>
      <c r="R59" s="7">
        <v>7.8309160000000002</v>
      </c>
      <c r="S59" s="7">
        <v>0.58467400000000003</v>
      </c>
      <c r="T59" s="7">
        <v>10.11591</v>
      </c>
      <c r="U59" s="7">
        <v>34.869078999999999</v>
      </c>
      <c r="V59" s="7">
        <v>27.641428000000001</v>
      </c>
      <c r="W59" s="7">
        <v>2.9852300000000001</v>
      </c>
    </row>
    <row r="60" spans="1:23" x14ac:dyDescent="0.3">
      <c r="A60" s="5">
        <v>5</v>
      </c>
      <c r="B60" s="5" t="s">
        <v>39</v>
      </c>
      <c r="C60" s="5">
        <v>26.04232</v>
      </c>
      <c r="D60" s="5">
        <v>91.891360000000006</v>
      </c>
      <c r="E60" s="6" t="s">
        <v>91</v>
      </c>
      <c r="F60" s="7">
        <v>42.006228999999998</v>
      </c>
      <c r="G60" s="7">
        <v>130.32185799999999</v>
      </c>
      <c r="H60" s="7">
        <v>9.5425369999999994</v>
      </c>
      <c r="I60" s="7">
        <v>34.023553999999997</v>
      </c>
      <c r="J60" s="7">
        <v>20.793936000000002</v>
      </c>
      <c r="K60" s="7">
        <v>90.543008</v>
      </c>
      <c r="L60" s="7">
        <v>17.985049999999998</v>
      </c>
      <c r="M60" s="7">
        <v>285.427795</v>
      </c>
      <c r="N60" s="7">
        <v>343.44260100000002</v>
      </c>
      <c r="O60" s="7">
        <v>88.935709000000003</v>
      </c>
      <c r="P60" s="7">
        <v>5.3282879999999997</v>
      </c>
      <c r="Q60" s="7">
        <v>0.11823900000000001</v>
      </c>
      <c r="R60" s="7">
        <v>2.439587</v>
      </c>
      <c r="S60" s="7">
        <v>1.19896</v>
      </c>
      <c r="T60" s="7">
        <v>7.7389409999999996</v>
      </c>
      <c r="U60" s="7">
        <v>70.668464</v>
      </c>
      <c r="V60" s="7">
        <v>13.347481</v>
      </c>
      <c r="W60" s="7">
        <v>4.4484459999999997</v>
      </c>
    </row>
    <row r="61" spans="1:23" x14ac:dyDescent="0.3">
      <c r="A61" s="5">
        <v>6</v>
      </c>
      <c r="B61" s="5" t="s">
        <v>40</v>
      </c>
      <c r="C61" s="5">
        <v>26.042369999999998</v>
      </c>
      <c r="D61" s="5">
        <v>91.891360000000006</v>
      </c>
      <c r="E61" s="6" t="s">
        <v>91</v>
      </c>
      <c r="F61" s="7">
        <v>87.748920999999996</v>
      </c>
      <c r="G61" s="7">
        <v>133.46398199999999</v>
      </c>
      <c r="H61" s="7">
        <v>12.725871999999999</v>
      </c>
      <c r="I61" s="7">
        <v>47.567294000000004</v>
      </c>
      <c r="J61" s="7">
        <v>21.513347000000003</v>
      </c>
      <c r="K61" s="7">
        <v>118.21211199999999</v>
      </c>
      <c r="L61" s="7">
        <v>35.809247000000006</v>
      </c>
      <c r="M61" s="7">
        <v>246.82181</v>
      </c>
      <c r="N61" s="7">
        <v>431.72171600000001</v>
      </c>
      <c r="O61" s="7">
        <v>78.390616999999992</v>
      </c>
      <c r="P61" s="7">
        <v>8.8963040000000007</v>
      </c>
      <c r="Q61" s="7">
        <v>0.201733</v>
      </c>
      <c r="R61" s="7">
        <v>2.5185050000000002</v>
      </c>
      <c r="S61" s="7">
        <v>1.9578230000000001</v>
      </c>
      <c r="T61" s="7">
        <v>5.7596319999999999</v>
      </c>
      <c r="U61" s="7">
        <v>52.305758999999995</v>
      </c>
      <c r="V61" s="7">
        <v>274.18208899999996</v>
      </c>
      <c r="W61" s="7">
        <v>15.88775</v>
      </c>
    </row>
    <row r="62" spans="1:23" x14ac:dyDescent="0.3">
      <c r="A62" s="5">
        <v>7</v>
      </c>
      <c r="B62" s="5" t="s">
        <v>41</v>
      </c>
      <c r="C62" s="5">
        <v>26.042390000000001</v>
      </c>
      <c r="D62" s="5">
        <v>91.891400000000004</v>
      </c>
      <c r="E62" s="6" t="s">
        <v>91</v>
      </c>
      <c r="F62" s="7">
        <v>24.573119999999999</v>
      </c>
      <c r="G62" s="7">
        <v>65.693206000000004</v>
      </c>
      <c r="H62" s="7">
        <v>26.569920999999997</v>
      </c>
      <c r="I62" s="7">
        <v>23.449498999999999</v>
      </c>
      <c r="J62" s="7">
        <v>70.254050000000007</v>
      </c>
      <c r="K62" s="7">
        <v>60.474269</v>
      </c>
      <c r="L62" s="7">
        <v>18.945579000000002</v>
      </c>
      <c r="M62" s="7">
        <v>301.68669400000005</v>
      </c>
      <c r="N62" s="7">
        <v>570.12861099999998</v>
      </c>
      <c r="O62" s="7">
        <v>39.096572999999999</v>
      </c>
      <c r="P62" s="7">
        <v>6.6748570000000003</v>
      </c>
      <c r="Q62" s="7">
        <v>0.11290799999999999</v>
      </c>
      <c r="R62" s="7">
        <v>1.4271310000000001</v>
      </c>
      <c r="S62" s="7">
        <v>2.0680549999999998</v>
      </c>
      <c r="T62" s="7">
        <v>98.475183000000001</v>
      </c>
      <c r="U62" s="7">
        <v>98.965850000000003</v>
      </c>
      <c r="V62" s="7">
        <v>9.6896000000000004</v>
      </c>
      <c r="W62" s="7">
        <v>2.8616790000000001</v>
      </c>
    </row>
    <row r="63" spans="1:23" x14ac:dyDescent="0.3">
      <c r="A63" s="5">
        <v>8</v>
      </c>
      <c r="B63" s="5" t="s">
        <v>42</v>
      </c>
      <c r="C63" s="5">
        <v>26.04466</v>
      </c>
      <c r="D63" s="5">
        <v>91.89134</v>
      </c>
      <c r="E63" s="6" t="s">
        <v>90</v>
      </c>
      <c r="F63" s="7">
        <v>201.767458</v>
      </c>
      <c r="G63" s="7">
        <v>665.59107299999994</v>
      </c>
      <c r="H63" s="7">
        <v>55.179336000000006</v>
      </c>
      <c r="I63" s="7">
        <v>208.65543400000001</v>
      </c>
      <c r="J63" s="7">
        <v>93.795681000000002</v>
      </c>
      <c r="K63" s="7">
        <v>88.584842000000009</v>
      </c>
      <c r="L63" s="7">
        <v>16.279875000000001</v>
      </c>
      <c r="M63" s="7">
        <v>85.055729999999997</v>
      </c>
      <c r="N63" s="7">
        <v>736.29950300000007</v>
      </c>
      <c r="O63" s="7">
        <v>181.835013</v>
      </c>
      <c r="P63" s="7">
        <v>3.3540799999999997</v>
      </c>
      <c r="Q63" s="7" t="s">
        <v>37</v>
      </c>
      <c r="R63" s="7">
        <v>5.0671599999999994</v>
      </c>
      <c r="S63" s="7">
        <v>0.47163900000000003</v>
      </c>
      <c r="T63" s="7">
        <v>34.318233999999997</v>
      </c>
      <c r="U63" s="7">
        <v>28.305756000000002</v>
      </c>
      <c r="V63" s="7">
        <v>25.416940999999998</v>
      </c>
      <c r="W63" s="7">
        <v>2.872055</v>
      </c>
    </row>
    <row r="64" spans="1:23" x14ac:dyDescent="0.3">
      <c r="A64" s="5">
        <v>9</v>
      </c>
      <c r="B64" s="5" t="s">
        <v>43</v>
      </c>
      <c r="C64" s="5">
        <v>26.039449999999999</v>
      </c>
      <c r="D64" s="5">
        <v>91.879019999999997</v>
      </c>
      <c r="E64" s="6" t="s">
        <v>92</v>
      </c>
      <c r="F64" s="7">
        <v>215.782433</v>
      </c>
      <c r="G64" s="7">
        <v>229.49050099999999</v>
      </c>
      <c r="H64" s="7">
        <v>47.271394000000001</v>
      </c>
      <c r="I64" s="7">
        <v>49.412474000000003</v>
      </c>
      <c r="J64" s="7">
        <v>47.615901000000001</v>
      </c>
      <c r="K64" s="7">
        <v>159.41888599999999</v>
      </c>
      <c r="L64" s="7">
        <v>18.230803999999999</v>
      </c>
      <c r="M64" s="7">
        <v>246.02865299999999</v>
      </c>
      <c r="N64" s="7">
        <v>68.121348999999995</v>
      </c>
      <c r="O64" s="7">
        <v>193.412013</v>
      </c>
      <c r="P64" s="7">
        <v>3.6125020000000001</v>
      </c>
      <c r="Q64" s="7">
        <v>0.269007</v>
      </c>
      <c r="R64" s="7">
        <v>5.1956930000000003</v>
      </c>
      <c r="S64" s="7">
        <v>0.78562199999999993</v>
      </c>
      <c r="T64" s="7">
        <v>31.168093000000002</v>
      </c>
      <c r="U64" s="7">
        <v>9.6917739999999988</v>
      </c>
      <c r="V64" s="7">
        <v>6.5591429999999997</v>
      </c>
      <c r="W64" s="7">
        <v>1.281506</v>
      </c>
    </row>
    <row r="65" spans="1:23" x14ac:dyDescent="0.3">
      <c r="A65" s="5">
        <v>10</v>
      </c>
      <c r="B65" s="5" t="s">
        <v>44</v>
      </c>
      <c r="C65" s="5">
        <v>26.039059999999999</v>
      </c>
      <c r="D65" s="5">
        <v>91.894400000000005</v>
      </c>
      <c r="E65" s="6" t="s">
        <v>93</v>
      </c>
      <c r="F65" s="7">
        <v>151.02801500000001</v>
      </c>
      <c r="G65" s="7">
        <v>61.815919000000001</v>
      </c>
      <c r="H65" s="7">
        <v>37.113607999999999</v>
      </c>
      <c r="I65" s="7">
        <v>24.774631000000003</v>
      </c>
      <c r="J65" s="7">
        <v>22.478720000000003</v>
      </c>
      <c r="K65" s="7">
        <v>210.14232000000001</v>
      </c>
      <c r="L65" s="7">
        <v>30.393167000000002</v>
      </c>
      <c r="M65" s="7">
        <v>197.18482699999998</v>
      </c>
      <c r="N65" s="7">
        <v>124.692511</v>
      </c>
      <c r="O65" s="7">
        <v>334.45583500000004</v>
      </c>
      <c r="P65" s="7">
        <v>10.834879000000001</v>
      </c>
      <c r="Q65" s="7">
        <v>0.25889299999999998</v>
      </c>
      <c r="R65" s="7">
        <v>9.4826180000000004</v>
      </c>
      <c r="S65" s="7">
        <v>1.9508099999999999</v>
      </c>
      <c r="T65" s="7">
        <v>70.821157999999997</v>
      </c>
      <c r="U65" s="7">
        <v>39.235949999999995</v>
      </c>
      <c r="V65" s="7">
        <v>27.789158</v>
      </c>
      <c r="W65" s="7">
        <v>4.7551909999999999</v>
      </c>
    </row>
    <row r="66" spans="1:23" x14ac:dyDescent="0.3">
      <c r="A66" s="5">
        <v>11</v>
      </c>
      <c r="B66" s="5" t="s">
        <v>45</v>
      </c>
      <c r="C66" s="5">
        <v>26.041039999999999</v>
      </c>
      <c r="D66" s="5">
        <v>91.901210000000006</v>
      </c>
      <c r="E66" s="6" t="s">
        <v>89</v>
      </c>
      <c r="F66" s="7">
        <v>42.195706999999999</v>
      </c>
      <c r="G66" s="7">
        <v>283.04214300000001</v>
      </c>
      <c r="H66" s="7">
        <v>8.5067409999999999</v>
      </c>
      <c r="I66" s="7">
        <v>22.627314999999999</v>
      </c>
      <c r="J66" s="7">
        <v>25.647025000000003</v>
      </c>
      <c r="K66" s="7">
        <v>65.891619999999989</v>
      </c>
      <c r="L66" s="7">
        <v>11.485102000000001</v>
      </c>
      <c r="M66" s="7">
        <v>91.835689000000002</v>
      </c>
      <c r="N66" s="7">
        <v>147.76712400000002</v>
      </c>
      <c r="O66" s="7">
        <v>82.233705</v>
      </c>
      <c r="P66" s="7">
        <v>4.132034</v>
      </c>
      <c r="Q66" s="7">
        <v>0.132326</v>
      </c>
      <c r="R66" s="7">
        <v>2.7710680000000001</v>
      </c>
      <c r="S66" s="7">
        <v>0.51347900000000002</v>
      </c>
      <c r="T66" s="7">
        <v>14.247674000000002</v>
      </c>
      <c r="U66" s="7">
        <v>16.771330000000003</v>
      </c>
      <c r="V66" s="7">
        <v>34.382896000000002</v>
      </c>
      <c r="W66" s="7">
        <v>4.1874630000000002</v>
      </c>
    </row>
    <row r="67" spans="1:23" ht="31.2" x14ac:dyDescent="0.3">
      <c r="A67" s="5">
        <v>12</v>
      </c>
      <c r="B67" s="5" t="s">
        <v>46</v>
      </c>
      <c r="C67" s="5">
        <v>26.038450000000001</v>
      </c>
      <c r="D67" s="5">
        <v>91.892160000000004</v>
      </c>
      <c r="E67" s="6" t="s">
        <v>94</v>
      </c>
      <c r="F67" s="7">
        <v>88.494928999999999</v>
      </c>
      <c r="G67" s="7">
        <v>163.288152</v>
      </c>
      <c r="H67" s="7">
        <v>13.635092</v>
      </c>
      <c r="I67" s="7">
        <v>72.715143999999995</v>
      </c>
      <c r="J67" s="7">
        <v>54.407999000000004</v>
      </c>
      <c r="K67" s="7">
        <v>90.330905999999999</v>
      </c>
      <c r="L67" s="7">
        <v>19.764761</v>
      </c>
      <c r="M67" s="7">
        <v>176.228171</v>
      </c>
      <c r="N67" s="7">
        <v>320.38202799999999</v>
      </c>
      <c r="O67" s="7">
        <v>276.269429</v>
      </c>
      <c r="P67" s="7">
        <v>5.5606249999999999</v>
      </c>
      <c r="Q67" s="7">
        <v>0.117524</v>
      </c>
      <c r="R67" s="7">
        <v>7.916436</v>
      </c>
      <c r="S67" s="7">
        <v>0.806257</v>
      </c>
      <c r="T67" s="7">
        <v>8.7599429999999998</v>
      </c>
      <c r="U67" s="7">
        <v>36.123716999999999</v>
      </c>
      <c r="V67" s="7">
        <v>26.471268999999999</v>
      </c>
      <c r="W67" s="7">
        <v>2.8245200000000001</v>
      </c>
    </row>
    <row r="68" spans="1:23" x14ac:dyDescent="0.3">
      <c r="A68" s="5">
        <v>13</v>
      </c>
      <c r="B68" s="5" t="s">
        <v>47</v>
      </c>
      <c r="C68" s="5">
        <v>26.03454</v>
      </c>
      <c r="D68" s="5">
        <v>91.891769999999994</v>
      </c>
      <c r="E68" s="6" t="s">
        <v>90</v>
      </c>
      <c r="F68" s="7">
        <v>188.55793</v>
      </c>
      <c r="G68" s="7">
        <v>297.11694</v>
      </c>
      <c r="H68" s="7">
        <v>65.336624</v>
      </c>
      <c r="I68" s="7">
        <v>189.71827199999998</v>
      </c>
      <c r="J68" s="7">
        <v>49.323389999999996</v>
      </c>
      <c r="K68" s="7">
        <v>103.844881</v>
      </c>
      <c r="L68" s="7">
        <v>21.969162000000001</v>
      </c>
      <c r="M68" s="7">
        <v>169.01102600000002</v>
      </c>
      <c r="N68" s="7" t="s">
        <v>48</v>
      </c>
      <c r="O68" s="7">
        <v>176.43487100000002</v>
      </c>
      <c r="P68" s="7">
        <v>6.9392230000000001</v>
      </c>
      <c r="Q68" s="7">
        <v>0.13503100000000001</v>
      </c>
      <c r="R68" s="7">
        <v>6.0691249999999997</v>
      </c>
      <c r="S68" s="7">
        <v>1.2484929999999999</v>
      </c>
      <c r="T68" s="7">
        <v>93.693780000000004</v>
      </c>
      <c r="U68" s="7">
        <v>61.306235999999998</v>
      </c>
      <c r="V68" s="7">
        <v>37.857357999999998</v>
      </c>
      <c r="W68" s="7">
        <v>3.8181120000000002</v>
      </c>
    </row>
    <row r="69" spans="1:23" x14ac:dyDescent="0.3">
      <c r="A69" s="5">
        <v>14</v>
      </c>
      <c r="B69" s="5" t="s">
        <v>49</v>
      </c>
      <c r="C69" s="5">
        <v>26.036010000000001</v>
      </c>
      <c r="D69" s="5">
        <v>91.893320000000003</v>
      </c>
      <c r="E69" s="6" t="s">
        <v>90</v>
      </c>
      <c r="F69" s="7">
        <v>138.260638</v>
      </c>
      <c r="G69" s="7">
        <v>251.566337</v>
      </c>
      <c r="H69" s="7">
        <v>53.171930000000003</v>
      </c>
      <c r="I69" s="7">
        <v>220.88293200000001</v>
      </c>
      <c r="J69" s="7">
        <v>61.256909</v>
      </c>
      <c r="K69" s="7">
        <v>77.59447999999999</v>
      </c>
      <c r="L69" s="7">
        <v>17.970144000000001</v>
      </c>
      <c r="M69" s="7">
        <v>116.35266800000001</v>
      </c>
      <c r="N69" s="7" t="s">
        <v>48</v>
      </c>
      <c r="O69" s="7">
        <v>189.09795600000001</v>
      </c>
      <c r="P69" s="7">
        <v>4.5454910000000002</v>
      </c>
      <c r="Q69" s="7" t="s">
        <v>37</v>
      </c>
      <c r="R69" s="7">
        <v>5.1629359999999993</v>
      </c>
      <c r="S69" s="7">
        <v>0.709032</v>
      </c>
      <c r="T69" s="7">
        <v>73.986276000000004</v>
      </c>
      <c r="U69" s="7">
        <v>35.383993000000004</v>
      </c>
      <c r="V69" s="7">
        <v>38.196394999999995</v>
      </c>
      <c r="W69" s="7">
        <v>3.5435050000000001</v>
      </c>
    </row>
    <row r="70" spans="1:23" x14ac:dyDescent="0.3">
      <c r="A70" s="5">
        <v>15</v>
      </c>
      <c r="B70" s="5" t="s">
        <v>50</v>
      </c>
      <c r="C70" s="5">
        <v>26.038992</v>
      </c>
      <c r="D70" s="5">
        <v>91.879763999999994</v>
      </c>
      <c r="E70" s="6" t="s">
        <v>95</v>
      </c>
      <c r="F70" s="7">
        <v>57.516531999999998</v>
      </c>
      <c r="G70" s="7">
        <v>85.149896999999996</v>
      </c>
      <c r="H70" s="7">
        <v>47.747338000000006</v>
      </c>
      <c r="I70" s="7">
        <v>26.353816999999999</v>
      </c>
      <c r="J70" s="7">
        <v>25.815508999999999</v>
      </c>
      <c r="K70" s="7">
        <v>87.583096000000012</v>
      </c>
      <c r="L70" s="7">
        <v>18.394514000000001</v>
      </c>
      <c r="M70" s="7">
        <v>198.118112</v>
      </c>
      <c r="N70" s="7">
        <v>574.13961399999994</v>
      </c>
      <c r="O70" s="7">
        <v>88.181610000000006</v>
      </c>
      <c r="P70" s="7">
        <v>4.1912910000000005</v>
      </c>
      <c r="Q70" s="7" t="s">
        <v>37</v>
      </c>
      <c r="R70" s="7">
        <v>2.396719</v>
      </c>
      <c r="S70" s="7">
        <v>0.75507500000000005</v>
      </c>
      <c r="T70" s="7">
        <v>169.476192</v>
      </c>
      <c r="U70" s="7">
        <v>71.308293000000006</v>
      </c>
      <c r="V70" s="7">
        <v>2.427657</v>
      </c>
      <c r="W70" s="7">
        <v>1.2613350000000001</v>
      </c>
    </row>
    <row r="71" spans="1:23" x14ac:dyDescent="0.3">
      <c r="A71" s="5">
        <v>16</v>
      </c>
      <c r="B71" s="5" t="s">
        <v>51</v>
      </c>
      <c r="C71" s="5">
        <v>26.039297000000001</v>
      </c>
      <c r="D71" s="5">
        <v>91.881879999999995</v>
      </c>
      <c r="E71" s="6" t="s">
        <v>96</v>
      </c>
      <c r="F71" s="7">
        <v>15.146027999999999</v>
      </c>
      <c r="G71" s="7">
        <v>125.176292</v>
      </c>
      <c r="H71" s="7">
        <v>2.4908449999999998</v>
      </c>
      <c r="I71" s="7">
        <v>13.537716</v>
      </c>
      <c r="J71" s="7">
        <v>20.74173</v>
      </c>
      <c r="K71" s="7">
        <v>38.352951000000004</v>
      </c>
      <c r="L71" s="7">
        <v>14.746081999999999</v>
      </c>
      <c r="M71" s="7">
        <v>166.60234800000001</v>
      </c>
      <c r="N71" s="7">
        <v>218.30523700000001</v>
      </c>
      <c r="O71" s="7">
        <v>309.04590400000001</v>
      </c>
      <c r="P71" s="7">
        <v>1.6478440000000001</v>
      </c>
      <c r="Q71" s="7" t="s">
        <v>37</v>
      </c>
      <c r="R71" s="7">
        <v>12.166315000000001</v>
      </c>
      <c r="S71" s="7">
        <v>0.22816700000000001</v>
      </c>
      <c r="T71" s="7">
        <v>13.048568999999999</v>
      </c>
      <c r="U71" s="7">
        <v>49.468900000000005</v>
      </c>
      <c r="V71" s="7">
        <v>36.983675000000005</v>
      </c>
      <c r="W71" s="7">
        <v>2.7697859999999999</v>
      </c>
    </row>
    <row r="72" spans="1:23" x14ac:dyDescent="0.3">
      <c r="A72" s="5">
        <v>17</v>
      </c>
      <c r="B72" s="5" t="s">
        <v>52</v>
      </c>
      <c r="C72" s="5">
        <v>26.039556999999999</v>
      </c>
      <c r="D72" s="5">
        <v>91.890991999999997</v>
      </c>
      <c r="E72" s="6" t="s">
        <v>90</v>
      </c>
      <c r="F72" s="7">
        <v>208.57468799999998</v>
      </c>
      <c r="G72" s="7">
        <v>262.02488699999998</v>
      </c>
      <c r="H72" s="7">
        <v>50.165762000000001</v>
      </c>
      <c r="I72" s="7">
        <v>80.882346999999996</v>
      </c>
      <c r="J72" s="7">
        <v>50.223557</v>
      </c>
      <c r="K72" s="7">
        <v>88.615313999999998</v>
      </c>
      <c r="L72" s="7">
        <v>18.632930999999999</v>
      </c>
      <c r="M72" s="7">
        <v>111.829098</v>
      </c>
      <c r="N72" s="7" t="s">
        <v>53</v>
      </c>
      <c r="O72" s="7">
        <v>193.689728</v>
      </c>
      <c r="P72" s="7">
        <v>4.6477769999999996</v>
      </c>
      <c r="Q72" s="7" t="s">
        <v>37</v>
      </c>
      <c r="R72" s="7">
        <v>6.4662709999999999</v>
      </c>
      <c r="S72" s="7">
        <v>0.59297500000000003</v>
      </c>
      <c r="T72" s="7">
        <v>53.881489999999999</v>
      </c>
      <c r="U72" s="7">
        <v>29.891676</v>
      </c>
      <c r="V72" s="7">
        <v>25.949902999999999</v>
      </c>
      <c r="W72" s="7">
        <v>2.888449</v>
      </c>
    </row>
    <row r="73" spans="1:23" x14ac:dyDescent="0.3">
      <c r="A73" s="5">
        <v>18</v>
      </c>
      <c r="B73" s="5" t="s">
        <v>54</v>
      </c>
      <c r="C73" s="5">
        <v>26.040717999999998</v>
      </c>
      <c r="D73" s="5">
        <v>91.891660999999999</v>
      </c>
      <c r="E73" s="6" t="s">
        <v>90</v>
      </c>
      <c r="F73" s="7">
        <v>221.306558</v>
      </c>
      <c r="G73" s="7">
        <v>385.672594</v>
      </c>
      <c r="H73" s="7">
        <v>51.118095000000004</v>
      </c>
      <c r="I73" s="7">
        <v>161.02685099999999</v>
      </c>
      <c r="J73" s="7">
        <v>76.300413000000006</v>
      </c>
      <c r="K73" s="7">
        <v>80.114255999999997</v>
      </c>
      <c r="L73" s="7">
        <v>15.594882</v>
      </c>
      <c r="M73" s="7">
        <v>81.244982999999991</v>
      </c>
      <c r="N73" s="7" t="s">
        <v>53</v>
      </c>
      <c r="O73" s="7">
        <v>142.59333799999999</v>
      </c>
      <c r="P73" s="7">
        <v>3.5062699999999998</v>
      </c>
      <c r="Q73" s="7" t="s">
        <v>37</v>
      </c>
      <c r="R73" s="7">
        <v>4.9903699999999995</v>
      </c>
      <c r="S73" s="7">
        <v>0.36930000000000002</v>
      </c>
      <c r="T73" s="7">
        <v>23.267434000000002</v>
      </c>
      <c r="U73" s="7">
        <v>22.187949</v>
      </c>
      <c r="V73" s="7">
        <v>17.054897</v>
      </c>
      <c r="W73" s="7">
        <v>2.4950109999999999</v>
      </c>
    </row>
    <row r="74" spans="1:23" x14ac:dyDescent="0.3">
      <c r="A74" s="5">
        <v>19</v>
      </c>
      <c r="B74" s="5" t="s">
        <v>55</v>
      </c>
      <c r="C74" s="5">
        <v>26.036037</v>
      </c>
      <c r="D74" s="5">
        <v>91.893473999999998</v>
      </c>
      <c r="E74" s="6" t="s">
        <v>90</v>
      </c>
      <c r="F74" s="7">
        <v>157.12205</v>
      </c>
      <c r="G74" s="7">
        <v>371.096429</v>
      </c>
      <c r="H74" s="7">
        <v>54.093451999999999</v>
      </c>
      <c r="I74" s="7">
        <v>210.85926500000002</v>
      </c>
      <c r="J74" s="7">
        <v>42.830855999999997</v>
      </c>
      <c r="K74" s="7">
        <v>86.82411900000001</v>
      </c>
      <c r="L74" s="7">
        <v>18.550982999999999</v>
      </c>
      <c r="M74" s="7">
        <v>156.63554500000001</v>
      </c>
      <c r="N74" s="7">
        <v>742.31617400000005</v>
      </c>
      <c r="O74" s="7">
        <v>233.815314</v>
      </c>
      <c r="P74" s="7">
        <v>5.5891459999999995</v>
      </c>
      <c r="Q74" s="7">
        <v>0.104312</v>
      </c>
      <c r="R74" s="7">
        <v>6.4363860000000006</v>
      </c>
      <c r="S74" s="7">
        <v>0.76836199999999999</v>
      </c>
      <c r="T74" s="7">
        <v>86.030118999999999</v>
      </c>
      <c r="U74" s="7">
        <v>31.184027999999998</v>
      </c>
      <c r="V74" s="7">
        <v>40.936928999999999</v>
      </c>
      <c r="W74" s="7">
        <v>3.6664119999999998</v>
      </c>
    </row>
    <row r="75" spans="1:23" x14ac:dyDescent="0.3">
      <c r="A75" s="5">
        <v>20</v>
      </c>
      <c r="B75" s="5" t="s">
        <v>56</v>
      </c>
      <c r="C75" s="5">
        <v>26.042853000000001</v>
      </c>
      <c r="D75" s="5">
        <v>91.879306999999997</v>
      </c>
      <c r="E75" s="6" t="s">
        <v>97</v>
      </c>
      <c r="F75" s="7">
        <v>80.931882000000002</v>
      </c>
      <c r="G75" s="7">
        <v>77.224002999999996</v>
      </c>
      <c r="H75" s="7">
        <v>22.291277999999998</v>
      </c>
      <c r="I75" s="7">
        <v>31.646219000000002</v>
      </c>
      <c r="J75" s="7">
        <v>35.289131999999995</v>
      </c>
      <c r="K75" s="7">
        <v>111.240332</v>
      </c>
      <c r="L75" s="7">
        <v>19.548937000000002</v>
      </c>
      <c r="M75" s="7">
        <v>335.31321299999996</v>
      </c>
      <c r="N75" s="7">
        <v>623.39627899999994</v>
      </c>
      <c r="O75" s="7">
        <v>121.383111</v>
      </c>
      <c r="P75" s="7">
        <v>5.2738509999999996</v>
      </c>
      <c r="Q75" s="7" t="s">
        <v>37</v>
      </c>
      <c r="R75" s="7">
        <v>3.7092399999999999</v>
      </c>
      <c r="S75" s="7">
        <v>1.20024</v>
      </c>
      <c r="T75" s="7">
        <v>35.717613</v>
      </c>
      <c r="U75" s="7">
        <v>74.368728000000004</v>
      </c>
      <c r="V75" s="7">
        <v>2.6041759999999998</v>
      </c>
      <c r="W75" s="7">
        <v>4.087917</v>
      </c>
    </row>
    <row r="76" spans="1:23" x14ac:dyDescent="0.3">
      <c r="A76" s="5">
        <v>21</v>
      </c>
      <c r="B76" s="5" t="s">
        <v>57</v>
      </c>
      <c r="C76" s="5">
        <v>26.042835</v>
      </c>
      <c r="D76" s="5">
        <v>91.879347999999993</v>
      </c>
      <c r="E76" s="6" t="s">
        <v>97</v>
      </c>
      <c r="F76" s="7">
        <v>63.728068</v>
      </c>
      <c r="G76" s="7">
        <v>108.74350800000001</v>
      </c>
      <c r="H76" s="7">
        <v>52.58164</v>
      </c>
      <c r="I76" s="7">
        <v>37.172916999999998</v>
      </c>
      <c r="J76" s="7">
        <v>36.066943000000002</v>
      </c>
      <c r="K76" s="7">
        <v>316.66404899999998</v>
      </c>
      <c r="L76" s="7">
        <v>19.057383000000002</v>
      </c>
      <c r="M76" s="7">
        <v>240.31349299999999</v>
      </c>
      <c r="N76" s="7">
        <v>685.200694</v>
      </c>
      <c r="O76" s="7">
        <v>140.61499600000002</v>
      </c>
      <c r="P76" s="7">
        <v>6.3224350000000005</v>
      </c>
      <c r="Q76" s="7">
        <v>0.111873</v>
      </c>
      <c r="R76" s="7">
        <v>3.673197</v>
      </c>
      <c r="S76" s="7">
        <v>0.91182600000000003</v>
      </c>
      <c r="T76" s="7">
        <v>177.94950899999998</v>
      </c>
      <c r="U76" s="7">
        <v>50.288999000000004</v>
      </c>
      <c r="V76" s="7">
        <v>1.5479690000000002</v>
      </c>
      <c r="W76" s="7">
        <v>1.795188</v>
      </c>
    </row>
    <row r="77" spans="1:23" x14ac:dyDescent="0.3">
      <c r="A77" s="5">
        <v>22</v>
      </c>
      <c r="B77" s="5" t="s">
        <v>58</v>
      </c>
      <c r="C77" s="5">
        <v>26.042862</v>
      </c>
      <c r="D77" s="5">
        <v>91.879377000000005</v>
      </c>
      <c r="E77" s="6" t="s">
        <v>97</v>
      </c>
      <c r="F77" s="7">
        <v>86.271445</v>
      </c>
      <c r="G77" s="7">
        <v>108.59116800000001</v>
      </c>
      <c r="H77" s="7">
        <v>49.918154999999999</v>
      </c>
      <c r="I77" s="7">
        <v>36.302718999999996</v>
      </c>
      <c r="J77" s="7">
        <v>46.533148000000004</v>
      </c>
      <c r="K77" s="7">
        <v>134.11739900000001</v>
      </c>
      <c r="L77" s="7">
        <v>22.408534</v>
      </c>
      <c r="M77" s="7">
        <v>217.24607800000001</v>
      </c>
      <c r="N77" s="7">
        <v>569.98067700000001</v>
      </c>
      <c r="O77" s="7">
        <v>122.221919</v>
      </c>
      <c r="P77" s="7">
        <v>6.3138480000000001</v>
      </c>
      <c r="Q77" s="7" t="s">
        <v>37</v>
      </c>
      <c r="R77" s="7">
        <v>3.4047860000000001</v>
      </c>
      <c r="S77" s="7">
        <v>1.324892</v>
      </c>
      <c r="T77" s="7">
        <v>148.115039</v>
      </c>
      <c r="U77" s="7">
        <v>33.010648000000003</v>
      </c>
      <c r="V77" s="7">
        <v>2.696062</v>
      </c>
      <c r="W77" s="7">
        <v>3.0096060000000002</v>
      </c>
    </row>
    <row r="78" spans="1:23" x14ac:dyDescent="0.3">
      <c r="A78" s="5">
        <v>23</v>
      </c>
      <c r="B78" s="5" t="s">
        <v>59</v>
      </c>
      <c r="C78" s="5">
        <v>26.042439999999999</v>
      </c>
      <c r="D78" s="5">
        <v>91.883109000000005</v>
      </c>
      <c r="E78" s="6" t="s">
        <v>98</v>
      </c>
      <c r="F78" s="7">
        <v>26.936760999999997</v>
      </c>
      <c r="G78" s="7">
        <v>94.612273999999999</v>
      </c>
      <c r="H78" s="7">
        <v>103.198578</v>
      </c>
      <c r="I78" s="7">
        <v>25.075080999999997</v>
      </c>
      <c r="J78" s="7">
        <v>50.509723999999999</v>
      </c>
      <c r="K78" s="7">
        <v>52.841868999999996</v>
      </c>
      <c r="L78" s="7">
        <v>10.122714</v>
      </c>
      <c r="M78" s="7">
        <v>126.61448</v>
      </c>
      <c r="N78" s="7">
        <v>245.365174</v>
      </c>
      <c r="O78" s="7">
        <v>108.576905</v>
      </c>
      <c r="P78" s="7">
        <v>3.348163</v>
      </c>
      <c r="Q78" s="7" t="s">
        <v>37</v>
      </c>
      <c r="R78" s="7">
        <v>3.052962</v>
      </c>
      <c r="S78" s="7">
        <v>0.68843699999999997</v>
      </c>
      <c r="T78" s="7">
        <v>524.25725</v>
      </c>
      <c r="U78" s="7">
        <v>45.443250999999997</v>
      </c>
      <c r="V78" s="7">
        <v>7.6891970000000001</v>
      </c>
      <c r="W78" s="7">
        <v>1.5867739999999999</v>
      </c>
    </row>
    <row r="79" spans="1:23" x14ac:dyDescent="0.3">
      <c r="A79" s="5">
        <v>24</v>
      </c>
      <c r="B79" s="5" t="s">
        <v>60</v>
      </c>
      <c r="C79" s="5">
        <v>26.042294999999999</v>
      </c>
      <c r="D79" s="5">
        <v>91.883071000000001</v>
      </c>
      <c r="E79" s="6" t="s">
        <v>98</v>
      </c>
      <c r="F79" s="7">
        <v>83.420541</v>
      </c>
      <c r="G79" s="7">
        <v>85.347974000000008</v>
      </c>
      <c r="H79" s="7">
        <v>109.857895</v>
      </c>
      <c r="I79" s="7">
        <v>22.165572000000001</v>
      </c>
      <c r="J79" s="7">
        <v>28.990760999999999</v>
      </c>
      <c r="K79" s="7">
        <v>118.986673</v>
      </c>
      <c r="L79" s="7">
        <v>17.240462999999998</v>
      </c>
      <c r="M79" s="7">
        <v>151.80453199999999</v>
      </c>
      <c r="N79" s="7">
        <v>200.45592800000003</v>
      </c>
      <c r="O79" s="7">
        <v>135.07699700000001</v>
      </c>
      <c r="P79" s="7">
        <v>5.0009610000000002</v>
      </c>
      <c r="Q79" s="7">
        <v>0.16694700000000001</v>
      </c>
      <c r="R79" s="7">
        <v>4.1828770000000004</v>
      </c>
      <c r="S79" s="7">
        <v>0.619807</v>
      </c>
      <c r="T79" s="7">
        <v>502.92678699999999</v>
      </c>
      <c r="U79" s="7">
        <v>25.708114000000002</v>
      </c>
      <c r="V79" s="7">
        <v>21.597949</v>
      </c>
      <c r="W79" s="7">
        <v>2.6728079999999999</v>
      </c>
    </row>
    <row r="80" spans="1:23" x14ac:dyDescent="0.3">
      <c r="A80" s="5">
        <v>25</v>
      </c>
      <c r="B80" s="5" t="s">
        <v>61</v>
      </c>
      <c r="C80" s="5">
        <v>26.041411</v>
      </c>
      <c r="D80" s="5">
        <v>91.876142999999999</v>
      </c>
      <c r="E80" s="6" t="s">
        <v>97</v>
      </c>
      <c r="F80" s="7">
        <v>86.522677000000002</v>
      </c>
      <c r="G80" s="7">
        <v>86.530142000000012</v>
      </c>
      <c r="H80" s="7">
        <v>77.312382999999997</v>
      </c>
      <c r="I80" s="7">
        <v>23.495978000000001</v>
      </c>
      <c r="J80" s="7">
        <v>17.615766999999998</v>
      </c>
      <c r="K80" s="7">
        <v>118.04517200000001</v>
      </c>
      <c r="L80" s="7">
        <v>20.368074</v>
      </c>
      <c r="M80" s="7">
        <v>225.18767199999999</v>
      </c>
      <c r="N80" s="7">
        <v>276.44365700000003</v>
      </c>
      <c r="O80" s="7">
        <v>230.82781400000002</v>
      </c>
      <c r="P80" s="7">
        <v>6.1657539999999997</v>
      </c>
      <c r="Q80" s="7">
        <v>0.13630500000000001</v>
      </c>
      <c r="R80" s="7">
        <v>6.8717990000000002</v>
      </c>
      <c r="S80" s="7">
        <v>1.2199720000000001</v>
      </c>
      <c r="T80" s="7">
        <v>339.87522200000001</v>
      </c>
      <c r="U80" s="7">
        <v>44.381249000000004</v>
      </c>
      <c r="V80" s="7">
        <v>18.043941</v>
      </c>
      <c r="W80" s="7">
        <v>3.6157280000000003</v>
      </c>
    </row>
    <row r="81" spans="1:23" x14ac:dyDescent="0.3">
      <c r="A81" s="5">
        <v>26</v>
      </c>
      <c r="B81" s="5" t="s">
        <v>62</v>
      </c>
      <c r="C81" s="5">
        <v>26.042133</v>
      </c>
      <c r="D81" s="5">
        <v>91.877274999999997</v>
      </c>
      <c r="E81" s="6" t="s">
        <v>97</v>
      </c>
      <c r="F81" s="7">
        <v>108.624954</v>
      </c>
      <c r="G81" s="7">
        <v>103.43621300000001</v>
      </c>
      <c r="H81" s="7">
        <v>33.117281000000006</v>
      </c>
      <c r="I81" s="7">
        <v>46.339008</v>
      </c>
      <c r="J81" s="7">
        <v>39.984512000000002</v>
      </c>
      <c r="K81" s="7">
        <v>173.49501699999999</v>
      </c>
      <c r="L81" s="7">
        <v>31.019065999999999</v>
      </c>
      <c r="M81" s="7">
        <v>219.26290799999998</v>
      </c>
      <c r="N81" s="7">
        <v>576.64919900000007</v>
      </c>
      <c r="O81" s="7">
        <v>124.97771899999999</v>
      </c>
      <c r="P81" s="7">
        <v>12.528156999999998</v>
      </c>
      <c r="Q81" s="7">
        <v>0.208261</v>
      </c>
      <c r="R81" s="7">
        <v>4.0041210000000005</v>
      </c>
      <c r="S81" s="7">
        <v>2.5570539999999999</v>
      </c>
      <c r="T81" s="7">
        <v>63.825322</v>
      </c>
      <c r="U81" s="7">
        <v>53.629135000000005</v>
      </c>
      <c r="V81" s="7">
        <v>5.247935</v>
      </c>
      <c r="W81" s="7">
        <v>5.7029690000000004</v>
      </c>
    </row>
    <row r="82" spans="1:23" x14ac:dyDescent="0.3">
      <c r="A82" s="5">
        <v>27</v>
      </c>
      <c r="B82" s="5" t="s">
        <v>63</v>
      </c>
      <c r="C82" s="5">
        <v>26.048048999999999</v>
      </c>
      <c r="D82" s="5">
        <v>91.879947999999999</v>
      </c>
      <c r="E82" s="6" t="s">
        <v>97</v>
      </c>
      <c r="F82" s="7">
        <v>13.981174000000001</v>
      </c>
      <c r="G82" s="7">
        <v>70.332060999999996</v>
      </c>
      <c r="H82" s="7">
        <v>78.978774000000001</v>
      </c>
      <c r="I82" s="7">
        <v>20.545239000000002</v>
      </c>
      <c r="J82" s="7">
        <v>17.173781999999999</v>
      </c>
      <c r="K82" s="7">
        <v>33.286200999999998</v>
      </c>
      <c r="L82" s="7">
        <v>13.294259</v>
      </c>
      <c r="M82" s="7">
        <v>149.765714</v>
      </c>
      <c r="N82" s="7">
        <v>366.19307500000002</v>
      </c>
      <c r="O82" s="7">
        <v>122.19625500000001</v>
      </c>
      <c r="P82" s="7">
        <v>1.445039</v>
      </c>
      <c r="Q82" s="7" t="s">
        <v>37</v>
      </c>
      <c r="R82" s="7">
        <v>4.8820950000000005</v>
      </c>
      <c r="S82" s="7">
        <v>0.32271499999999997</v>
      </c>
      <c r="T82" s="7">
        <v>379.78556300000002</v>
      </c>
      <c r="U82" s="7">
        <v>42.803984</v>
      </c>
      <c r="V82" s="7">
        <v>3.3987820000000002</v>
      </c>
      <c r="W82" s="7">
        <v>3.3943339999999997</v>
      </c>
    </row>
    <row r="83" spans="1:23" x14ac:dyDescent="0.3">
      <c r="A83" s="5">
        <v>28</v>
      </c>
      <c r="B83" s="5" t="s">
        <v>64</v>
      </c>
      <c r="C83" s="5">
        <v>26.048196999999998</v>
      </c>
      <c r="D83" s="5">
        <v>91.880415999999997</v>
      </c>
      <c r="E83" s="6" t="s">
        <v>99</v>
      </c>
      <c r="F83" s="7">
        <v>12.185718999999999</v>
      </c>
      <c r="G83" s="7">
        <v>127.10261</v>
      </c>
      <c r="H83" s="7">
        <v>195.71944300000001</v>
      </c>
      <c r="I83" s="7">
        <v>33.604131000000002</v>
      </c>
      <c r="J83" s="7">
        <v>51.873753999999998</v>
      </c>
      <c r="K83" s="7">
        <v>20.803746999999998</v>
      </c>
      <c r="L83" s="7">
        <v>5.3363649999999998</v>
      </c>
      <c r="M83" s="7">
        <v>43.253353000000004</v>
      </c>
      <c r="N83" s="7">
        <v>37.452279000000004</v>
      </c>
      <c r="O83" s="7">
        <v>26.201985000000001</v>
      </c>
      <c r="P83" s="7">
        <v>2.882962</v>
      </c>
      <c r="Q83" s="7" t="s">
        <v>37</v>
      </c>
      <c r="R83" s="7">
        <v>1.0303140000000002</v>
      </c>
      <c r="S83" s="7">
        <v>0.27256400000000003</v>
      </c>
      <c r="T83" s="7">
        <v>379.78556300000002</v>
      </c>
      <c r="U83" s="7">
        <v>11.555269000000001</v>
      </c>
      <c r="V83" s="7">
        <v>2.8655439999999999</v>
      </c>
      <c r="W83" s="7">
        <v>1.2639860000000001</v>
      </c>
    </row>
    <row r="84" spans="1:23" x14ac:dyDescent="0.3">
      <c r="A84" s="5">
        <v>29</v>
      </c>
      <c r="B84" s="5" t="s">
        <v>65</v>
      </c>
      <c r="C84" s="5">
        <v>26.044682999999999</v>
      </c>
      <c r="D84" s="5">
        <v>91.883578</v>
      </c>
      <c r="E84" s="6" t="s">
        <v>100</v>
      </c>
      <c r="F84" s="7">
        <v>108.88746</v>
      </c>
      <c r="G84" s="7">
        <v>93.166461999999996</v>
      </c>
      <c r="H84" s="7">
        <v>60.795224000000005</v>
      </c>
      <c r="I84" s="7">
        <v>23.185423999999998</v>
      </c>
      <c r="J84" s="7">
        <v>39.717258999999999</v>
      </c>
      <c r="K84" s="7">
        <v>133.281531</v>
      </c>
      <c r="L84" s="7">
        <v>23.697011</v>
      </c>
      <c r="M84" s="7">
        <v>242.29282500000002</v>
      </c>
      <c r="N84" s="7">
        <v>215.52157399999999</v>
      </c>
      <c r="O84" s="7">
        <v>301.71604200000002</v>
      </c>
      <c r="P84" s="7">
        <v>7.5050879999999998</v>
      </c>
      <c r="Q84" s="7">
        <v>0.154532</v>
      </c>
      <c r="R84" s="7">
        <v>9.0966529999999999</v>
      </c>
      <c r="S84" s="7">
        <v>1.3074760000000001</v>
      </c>
      <c r="T84" s="7">
        <v>300.84611799999999</v>
      </c>
      <c r="U84" s="7">
        <v>32.554966</v>
      </c>
      <c r="V84" s="7">
        <v>26.602526999999998</v>
      </c>
      <c r="W84" s="7">
        <v>5.8947120000000002</v>
      </c>
    </row>
    <row r="85" spans="1:23" x14ac:dyDescent="0.3">
      <c r="A85" s="5">
        <v>30</v>
      </c>
      <c r="B85" s="5" t="s">
        <v>66</v>
      </c>
      <c r="C85" s="5">
        <v>26.042290000000001</v>
      </c>
      <c r="D85" s="5">
        <v>91.885869</v>
      </c>
      <c r="E85" s="6" t="s">
        <v>97</v>
      </c>
      <c r="F85" s="7">
        <v>11.498876000000001</v>
      </c>
      <c r="G85" s="7">
        <v>63.812145999999998</v>
      </c>
      <c r="H85" s="7">
        <v>44.956356</v>
      </c>
      <c r="I85" s="7">
        <v>15.778531999999998</v>
      </c>
      <c r="J85" s="7">
        <v>27.514154999999999</v>
      </c>
      <c r="K85" s="7">
        <v>29.251472000000003</v>
      </c>
      <c r="L85" s="7">
        <v>17.210749</v>
      </c>
      <c r="M85" s="7">
        <v>214.12147099999999</v>
      </c>
      <c r="N85" s="7">
        <v>472.959563</v>
      </c>
      <c r="O85" s="7">
        <v>180.948498</v>
      </c>
      <c r="P85" s="7">
        <v>3.088495</v>
      </c>
      <c r="Q85" s="7" t="s">
        <v>37</v>
      </c>
      <c r="R85" s="7">
        <v>8.498761</v>
      </c>
      <c r="S85" s="7">
        <v>0.68300800000000006</v>
      </c>
      <c r="T85" s="7">
        <v>194.95453099999997</v>
      </c>
      <c r="U85" s="7">
        <v>72.699483999999998</v>
      </c>
      <c r="V85" s="7">
        <v>13.6775</v>
      </c>
      <c r="W85" s="7">
        <v>3.2257280000000002</v>
      </c>
    </row>
    <row r="86" spans="1:23" x14ac:dyDescent="0.3">
      <c r="A86" s="5">
        <v>31</v>
      </c>
      <c r="B86" s="5" t="s">
        <v>67</v>
      </c>
      <c r="C86" s="5">
        <v>26.042556999999999</v>
      </c>
      <c r="D86" s="5">
        <v>91.886576000000005</v>
      </c>
      <c r="E86" s="6" t="s">
        <v>97</v>
      </c>
      <c r="F86" s="7">
        <v>34.853839999999998</v>
      </c>
      <c r="G86" s="7">
        <v>113.826719</v>
      </c>
      <c r="H86" s="7">
        <v>6.4085450000000002</v>
      </c>
      <c r="I86" s="7">
        <v>28.720292000000001</v>
      </c>
      <c r="J86" s="7">
        <v>17.694324999999999</v>
      </c>
      <c r="K86" s="7">
        <v>76.607787000000002</v>
      </c>
      <c r="L86" s="7">
        <v>16.64489</v>
      </c>
      <c r="M86" s="7">
        <v>330.22031599999997</v>
      </c>
      <c r="N86" s="7">
        <v>557.84323400000005</v>
      </c>
      <c r="O86" s="7">
        <v>72.546755000000005</v>
      </c>
      <c r="P86" s="7">
        <v>5.8175949999999998</v>
      </c>
      <c r="Q86" s="7" t="s">
        <v>37</v>
      </c>
      <c r="R86" s="7">
        <v>2.4576069999999999</v>
      </c>
      <c r="S86" s="7">
        <v>0.68648299999999995</v>
      </c>
      <c r="T86" s="7">
        <v>20.426704000000001</v>
      </c>
      <c r="U86" s="7">
        <v>178.08223599999999</v>
      </c>
      <c r="V86" s="7">
        <v>2.7207680000000001</v>
      </c>
      <c r="W86" s="7">
        <v>4.4427579999999995</v>
      </c>
    </row>
    <row r="87" spans="1:23" x14ac:dyDescent="0.3">
      <c r="A87" s="5">
        <v>32</v>
      </c>
      <c r="B87" s="5" t="s">
        <v>68</v>
      </c>
      <c r="C87" s="5">
        <v>26.049340000000001</v>
      </c>
      <c r="D87" s="5">
        <v>91.885641000000007</v>
      </c>
      <c r="E87" s="6" t="s">
        <v>106</v>
      </c>
      <c r="F87" s="7">
        <v>31.463944999999999</v>
      </c>
      <c r="G87" s="7">
        <v>178.15271900000002</v>
      </c>
      <c r="H87" s="7">
        <v>4.6591839999999998</v>
      </c>
      <c r="I87" s="7">
        <v>19.033996999999999</v>
      </c>
      <c r="J87" s="7">
        <v>39.258697999999995</v>
      </c>
      <c r="K87" s="7">
        <v>55.451286000000003</v>
      </c>
      <c r="L87" s="7">
        <v>13.793039</v>
      </c>
      <c r="M87" s="7">
        <v>122.34374099999999</v>
      </c>
      <c r="N87" s="7">
        <v>185.441844</v>
      </c>
      <c r="O87" s="7">
        <v>547.32320400000003</v>
      </c>
      <c r="P87" s="7">
        <v>2.4161550000000003</v>
      </c>
      <c r="Q87" s="7" t="s">
        <v>37</v>
      </c>
      <c r="R87" s="7">
        <v>14.408492000000001</v>
      </c>
      <c r="S87" s="7">
        <v>0.235953</v>
      </c>
      <c r="T87" s="7">
        <v>13.852392999999999</v>
      </c>
      <c r="U87" s="7">
        <v>49.390141</v>
      </c>
      <c r="V87" s="7">
        <v>1.0013609999999999</v>
      </c>
      <c r="W87" s="7">
        <v>2.4499420000000001</v>
      </c>
    </row>
    <row r="88" spans="1:23" x14ac:dyDescent="0.3">
      <c r="A88" s="5">
        <v>33</v>
      </c>
      <c r="B88" s="5" t="s">
        <v>69</v>
      </c>
      <c r="C88" s="5">
        <v>26.045746000000001</v>
      </c>
      <c r="D88" s="5">
        <v>91.898539999999997</v>
      </c>
      <c r="E88" s="6" t="s">
        <v>101</v>
      </c>
      <c r="F88" s="7">
        <v>144.53958799999998</v>
      </c>
      <c r="G88" s="7">
        <v>113.381593</v>
      </c>
      <c r="H88" s="7">
        <v>63.703389999999999</v>
      </c>
      <c r="I88" s="7">
        <v>22.269181</v>
      </c>
      <c r="J88" s="7">
        <v>21.66255</v>
      </c>
      <c r="K88" s="7">
        <v>153.825332</v>
      </c>
      <c r="L88" s="7">
        <v>15.83318</v>
      </c>
      <c r="M88" s="7">
        <v>143.92473699999999</v>
      </c>
      <c r="N88" s="7">
        <v>106.68736</v>
      </c>
      <c r="O88" s="7">
        <v>132.57454199999998</v>
      </c>
      <c r="P88" s="7">
        <v>6.4948300000000003</v>
      </c>
      <c r="Q88" s="7" t="s">
        <v>37</v>
      </c>
      <c r="R88" s="7">
        <v>4.5730820000000003</v>
      </c>
      <c r="S88" s="7">
        <v>0.79124800000000006</v>
      </c>
      <c r="T88" s="7">
        <v>10.213614</v>
      </c>
      <c r="U88" s="7">
        <v>36.126773999999997</v>
      </c>
      <c r="V88" s="7">
        <v>18.434127</v>
      </c>
      <c r="W88" s="7">
        <v>3.4066149999999999</v>
      </c>
    </row>
    <row r="89" spans="1:23" x14ac:dyDescent="0.3">
      <c r="A89" s="5">
        <v>34</v>
      </c>
      <c r="B89" s="5" t="s">
        <v>70</v>
      </c>
      <c r="C89" s="5">
        <v>26.044719000000001</v>
      </c>
      <c r="D89" s="5">
        <v>91.898889999999994</v>
      </c>
      <c r="E89" s="6" t="s">
        <v>101</v>
      </c>
      <c r="F89" s="7">
        <v>13.298253000000001</v>
      </c>
      <c r="G89" s="7">
        <v>114.41297900000001</v>
      </c>
      <c r="H89" s="7">
        <v>3.99152</v>
      </c>
      <c r="I89" s="7">
        <v>25.142372999999999</v>
      </c>
      <c r="J89" s="7">
        <v>15.364218000000001</v>
      </c>
      <c r="K89" s="7">
        <v>43.753579999999999</v>
      </c>
      <c r="L89" s="7">
        <v>16.905394000000001</v>
      </c>
      <c r="M89" s="7">
        <v>142.53326100000001</v>
      </c>
      <c r="N89" s="7">
        <v>225.222633</v>
      </c>
      <c r="O89" s="7">
        <v>103.136599</v>
      </c>
      <c r="P89" s="7">
        <v>4.1182120000000006</v>
      </c>
      <c r="Q89" s="7" t="s">
        <v>37</v>
      </c>
      <c r="R89" s="7">
        <v>3.657362</v>
      </c>
      <c r="S89" s="7">
        <v>0.535381</v>
      </c>
      <c r="T89" s="7">
        <v>8.4490249999999989</v>
      </c>
      <c r="U89" s="7">
        <v>22.639609</v>
      </c>
      <c r="V89" s="7">
        <v>9.3677949999999992</v>
      </c>
      <c r="W89" s="7">
        <v>0.72395600000000004</v>
      </c>
    </row>
    <row r="90" spans="1:23" x14ac:dyDescent="0.3">
      <c r="A90" s="5">
        <v>35</v>
      </c>
      <c r="B90" s="5" t="s">
        <v>71</v>
      </c>
      <c r="C90" s="5">
        <v>26.040208</v>
      </c>
      <c r="D90" s="5">
        <v>91.898132000000004</v>
      </c>
      <c r="E90" s="6" t="s">
        <v>102</v>
      </c>
      <c r="F90" s="7">
        <v>3.8574839999999999</v>
      </c>
      <c r="G90" s="7">
        <v>210.959114</v>
      </c>
      <c r="H90" s="7">
        <v>2.8717669999999997</v>
      </c>
      <c r="I90" s="7">
        <v>16.130404000000002</v>
      </c>
      <c r="J90" s="7">
        <v>15.607374999999999</v>
      </c>
      <c r="K90" s="7">
        <v>25.232251999999999</v>
      </c>
      <c r="L90" s="7">
        <v>2.6196920000000001</v>
      </c>
      <c r="M90" s="7">
        <v>50.837499000000001</v>
      </c>
      <c r="N90" s="7">
        <v>28.697130000000001</v>
      </c>
      <c r="O90" s="7">
        <v>34.118385000000004</v>
      </c>
      <c r="P90" s="7">
        <v>1.427038</v>
      </c>
      <c r="Q90" s="7" t="s">
        <v>37</v>
      </c>
      <c r="R90" s="7">
        <v>1.194895</v>
      </c>
      <c r="S90" s="7">
        <v>0.20492299999999999</v>
      </c>
      <c r="T90" s="7">
        <v>11.308322</v>
      </c>
      <c r="U90" s="7">
        <v>14.579257999999999</v>
      </c>
      <c r="V90" s="7">
        <v>6.6941859999999993</v>
      </c>
      <c r="W90" s="7">
        <v>5.018516</v>
      </c>
    </row>
    <row r="91" spans="1:23" x14ac:dyDescent="0.3">
      <c r="A91" s="5">
        <v>36</v>
      </c>
      <c r="B91" s="5" t="s">
        <v>72</v>
      </c>
      <c r="C91" s="5">
        <v>26.048043</v>
      </c>
      <c r="D91" s="5">
        <v>91.877909000000002</v>
      </c>
      <c r="E91" s="6" t="s">
        <v>89</v>
      </c>
      <c r="F91" s="7">
        <v>91.082202000000009</v>
      </c>
      <c r="G91" s="7">
        <v>94.55794800000001</v>
      </c>
      <c r="H91" s="7">
        <v>16.132176999999999</v>
      </c>
      <c r="I91" s="7">
        <v>24.288354999999999</v>
      </c>
      <c r="J91" s="7">
        <v>102.13994599999999</v>
      </c>
      <c r="K91" s="7">
        <v>95.539355</v>
      </c>
      <c r="L91" s="7">
        <v>22.609542000000001</v>
      </c>
      <c r="M91" s="7">
        <v>181.588055</v>
      </c>
      <c r="N91" s="7">
        <v>241.10032100000001</v>
      </c>
      <c r="O91" s="7">
        <v>323.574926</v>
      </c>
      <c r="P91" s="7">
        <v>5.4946639999999993</v>
      </c>
      <c r="Q91" s="7">
        <v>0.12651600000000002</v>
      </c>
      <c r="R91" s="7">
        <v>9.8459190000000003</v>
      </c>
      <c r="S91" s="7">
        <v>0.593781</v>
      </c>
      <c r="T91" s="7">
        <v>8.0873620000000006</v>
      </c>
      <c r="U91" s="7">
        <v>27.703716</v>
      </c>
      <c r="V91" s="7">
        <v>33.274721</v>
      </c>
      <c r="W91" s="7">
        <v>3.420884</v>
      </c>
    </row>
    <row r="92" spans="1:23" x14ac:dyDescent="0.3">
      <c r="A92" s="5">
        <v>37</v>
      </c>
      <c r="B92" s="5" t="s">
        <v>73</v>
      </c>
      <c r="C92" s="5">
        <v>26.038523000000001</v>
      </c>
      <c r="D92" s="5">
        <v>91.891552000000004</v>
      </c>
      <c r="E92" s="6" t="s">
        <v>90</v>
      </c>
      <c r="F92" s="7">
        <v>7.7399949999999995</v>
      </c>
      <c r="G92" s="7">
        <v>177.584226</v>
      </c>
      <c r="H92" s="7">
        <v>3.822171</v>
      </c>
      <c r="I92" s="7">
        <v>18.428330000000003</v>
      </c>
      <c r="J92" s="7">
        <v>15.447924</v>
      </c>
      <c r="K92" s="7">
        <v>22.274871999999998</v>
      </c>
      <c r="L92" s="7">
        <v>12.4381</v>
      </c>
      <c r="M92" s="7">
        <v>367.43400300000002</v>
      </c>
      <c r="N92" s="7">
        <v>49.870415000000001</v>
      </c>
      <c r="O92" s="7">
        <v>153.70446799999999</v>
      </c>
      <c r="P92" s="7">
        <v>3.058551</v>
      </c>
      <c r="Q92" s="7" t="s">
        <v>37</v>
      </c>
      <c r="R92" s="7">
        <v>4.5550569999999997</v>
      </c>
      <c r="S92" s="7">
        <v>0.764988</v>
      </c>
      <c r="T92" s="7">
        <v>13.672368000000001</v>
      </c>
      <c r="U92" s="7">
        <v>61.947019999999995</v>
      </c>
      <c r="V92" s="7">
        <v>1.720526</v>
      </c>
      <c r="W92" s="7">
        <v>0.30043599999999998</v>
      </c>
    </row>
    <row r="93" spans="1:23" x14ac:dyDescent="0.3">
      <c r="A93" s="5">
        <v>38</v>
      </c>
      <c r="B93" s="5" t="s">
        <v>74</v>
      </c>
      <c r="C93" s="5">
        <v>26.039209</v>
      </c>
      <c r="D93" s="5">
        <v>91.891435000000001</v>
      </c>
      <c r="E93" s="6" t="s">
        <v>104</v>
      </c>
      <c r="F93" s="7">
        <v>192.976767</v>
      </c>
      <c r="G93" s="7">
        <v>898.59566099999995</v>
      </c>
      <c r="H93" s="7">
        <v>51.251415999999999</v>
      </c>
      <c r="I93" s="7">
        <v>230.22057100000001</v>
      </c>
      <c r="J93" s="7">
        <v>144.74870100000001</v>
      </c>
      <c r="K93" s="7">
        <v>81.723259999999996</v>
      </c>
      <c r="L93" s="7">
        <v>14.068620000000001</v>
      </c>
      <c r="M93" s="7">
        <v>73.464770000000001</v>
      </c>
      <c r="N93" s="7">
        <v>630.941553</v>
      </c>
      <c r="O93" s="7">
        <v>113.27143700000001</v>
      </c>
      <c r="P93" s="7">
        <v>3.1695219999999997</v>
      </c>
      <c r="Q93" s="7" t="s">
        <v>37</v>
      </c>
      <c r="R93" s="7">
        <v>4.6926430000000003</v>
      </c>
      <c r="S93" s="7">
        <v>0.31599900000000003</v>
      </c>
      <c r="T93" s="7">
        <v>3.7620970000000002</v>
      </c>
      <c r="U93" s="7">
        <v>21.155830999999999</v>
      </c>
      <c r="V93" s="7">
        <v>17.044606999999999</v>
      </c>
      <c r="W93" s="7">
        <v>2.0053710000000002</v>
      </c>
    </row>
    <row r="94" spans="1:23" ht="31.2" x14ac:dyDescent="0.3">
      <c r="A94" s="2" t="s">
        <v>110</v>
      </c>
      <c r="B94" s="4" t="s">
        <v>109</v>
      </c>
      <c r="C94" s="3" t="s">
        <v>111</v>
      </c>
      <c r="D94" s="3" t="s">
        <v>112</v>
      </c>
      <c r="E94" s="3" t="s">
        <v>88</v>
      </c>
      <c r="F94" s="3" t="s">
        <v>1</v>
      </c>
      <c r="G94" s="3" t="s">
        <v>2</v>
      </c>
      <c r="H94" s="3" t="s">
        <v>3</v>
      </c>
      <c r="I94" s="3" t="s">
        <v>4</v>
      </c>
      <c r="J94" s="3" t="s">
        <v>5</v>
      </c>
      <c r="K94" s="3" t="s">
        <v>6</v>
      </c>
      <c r="L94" s="3" t="s">
        <v>7</v>
      </c>
      <c r="M94" s="3" t="s">
        <v>8</v>
      </c>
      <c r="N94" s="3" t="s">
        <v>9</v>
      </c>
      <c r="O94" s="3" t="s">
        <v>11</v>
      </c>
      <c r="P94" s="3" t="s">
        <v>12</v>
      </c>
      <c r="Q94" s="3" t="s">
        <v>13</v>
      </c>
      <c r="R94" s="3" t="s">
        <v>28</v>
      </c>
      <c r="S94" s="3" t="s">
        <v>29</v>
      </c>
      <c r="T94" s="3" t="s">
        <v>30</v>
      </c>
      <c r="U94" s="3" t="s">
        <v>31</v>
      </c>
      <c r="V94" s="3" t="s">
        <v>32</v>
      </c>
      <c r="W94" s="3" t="s">
        <v>33</v>
      </c>
    </row>
    <row r="95" spans="1:23" x14ac:dyDescent="0.3">
      <c r="A95" s="5">
        <v>39</v>
      </c>
      <c r="B95" s="5" t="s">
        <v>75</v>
      </c>
      <c r="C95" s="5">
        <v>26.038343000000001</v>
      </c>
      <c r="D95" s="5">
        <v>91.891563000000005</v>
      </c>
      <c r="E95" s="6" t="s">
        <v>103</v>
      </c>
      <c r="F95" s="7">
        <v>15.660369000000001</v>
      </c>
      <c r="G95" s="7">
        <v>161.40685399999998</v>
      </c>
      <c r="H95" s="7">
        <v>3.3854299999999999</v>
      </c>
      <c r="I95" s="7">
        <v>17.056776000000003</v>
      </c>
      <c r="J95" s="7">
        <v>14.592893</v>
      </c>
      <c r="K95" s="7">
        <v>34.818330000000003</v>
      </c>
      <c r="L95" s="7">
        <v>9.0433700000000012</v>
      </c>
      <c r="M95" s="7">
        <v>233.32432399999999</v>
      </c>
      <c r="N95" s="7">
        <v>110.677283</v>
      </c>
      <c r="O95" s="7">
        <v>23.468062999999997</v>
      </c>
      <c r="P95" s="7">
        <v>3.9459989999999996</v>
      </c>
      <c r="Q95" s="7" t="s">
        <v>37</v>
      </c>
      <c r="R95" s="7">
        <v>0.91983599999999999</v>
      </c>
      <c r="S95" s="7">
        <v>0.74329600000000007</v>
      </c>
      <c r="T95" s="7">
        <v>7.1430860000000003</v>
      </c>
      <c r="U95" s="7">
        <v>55.541480999999997</v>
      </c>
      <c r="V95" s="7">
        <v>2.4823539999999999</v>
      </c>
      <c r="W95" s="7">
        <v>2.707071</v>
      </c>
    </row>
    <row r="96" spans="1:23" x14ac:dyDescent="0.3">
      <c r="A96" s="5">
        <v>40</v>
      </c>
      <c r="B96" s="5" t="s">
        <v>76</v>
      </c>
      <c r="C96" s="5">
        <v>26.03436</v>
      </c>
      <c r="D96" s="5">
        <v>91.891441</v>
      </c>
      <c r="E96" s="6" t="s">
        <v>90</v>
      </c>
      <c r="F96" s="7">
        <v>176.233238</v>
      </c>
      <c r="G96" s="7">
        <v>291.85778299999998</v>
      </c>
      <c r="H96" s="7">
        <v>38.254245000000004</v>
      </c>
      <c r="I96" s="7">
        <v>129.38744700000001</v>
      </c>
      <c r="J96" s="7">
        <v>53.935783999999998</v>
      </c>
      <c r="K96" s="7">
        <v>79.871486000000004</v>
      </c>
      <c r="L96" s="7">
        <v>17.709512999999998</v>
      </c>
      <c r="M96" s="7">
        <v>152.226541</v>
      </c>
      <c r="N96" s="7">
        <v>675.63455899999997</v>
      </c>
      <c r="O96" s="7">
        <v>216.260864</v>
      </c>
      <c r="P96" s="7">
        <v>5.5169459999999999</v>
      </c>
      <c r="Q96" s="7">
        <v>0.110122</v>
      </c>
      <c r="R96" s="7">
        <v>7.2486109999999995</v>
      </c>
      <c r="S96" s="7">
        <v>0.700959</v>
      </c>
      <c r="T96" s="7">
        <v>4.4657369999999998</v>
      </c>
      <c r="U96" s="7">
        <v>29.021819999999998</v>
      </c>
      <c r="V96" s="7">
        <v>28.562546999999999</v>
      </c>
      <c r="W96" s="7">
        <v>2.6954830000000003</v>
      </c>
    </row>
    <row r="97" spans="1:23" x14ac:dyDescent="0.3">
      <c r="A97" s="5">
        <v>41</v>
      </c>
      <c r="B97" s="5" t="s">
        <v>77</v>
      </c>
      <c r="C97" s="5">
        <v>26.033836999999998</v>
      </c>
      <c r="D97" s="5">
        <v>91.884460000000004</v>
      </c>
      <c r="E97" s="6" t="s">
        <v>104</v>
      </c>
      <c r="F97" s="7">
        <v>23.801578000000003</v>
      </c>
      <c r="G97" s="7">
        <v>189.28440499999999</v>
      </c>
      <c r="H97" s="7">
        <v>4.5860789999999998</v>
      </c>
      <c r="I97" s="7">
        <v>15.400772999999999</v>
      </c>
      <c r="J97" s="7">
        <v>13.745763999999999</v>
      </c>
      <c r="K97" s="7">
        <v>37.791718000000003</v>
      </c>
      <c r="L97" s="7">
        <v>5.3884709999999991</v>
      </c>
      <c r="M97" s="7">
        <v>80.096093999999994</v>
      </c>
      <c r="N97" s="7">
        <v>76.792389999999997</v>
      </c>
      <c r="O97" s="7">
        <v>42.155116999999997</v>
      </c>
      <c r="P97" s="7">
        <v>2.1236509999999997</v>
      </c>
      <c r="Q97" s="7" t="s">
        <v>37</v>
      </c>
      <c r="R97" s="7">
        <v>1.3099020000000001</v>
      </c>
      <c r="S97" s="7">
        <v>0.13730000000000001</v>
      </c>
      <c r="T97" s="7">
        <v>9.0647339999999996</v>
      </c>
      <c r="U97" s="7">
        <v>15.380840000000001</v>
      </c>
      <c r="V97" s="7">
        <v>6.3910010000000002</v>
      </c>
      <c r="W97" s="7">
        <v>2.5589710000000001</v>
      </c>
    </row>
    <row r="98" spans="1:23" x14ac:dyDescent="0.3">
      <c r="A98" s="5">
        <v>42</v>
      </c>
      <c r="B98" s="5" t="s">
        <v>78</v>
      </c>
      <c r="C98" s="5">
        <v>26.045393000000001</v>
      </c>
      <c r="D98" s="5">
        <v>91.900831999999994</v>
      </c>
      <c r="E98" s="6" t="s">
        <v>105</v>
      </c>
      <c r="F98" s="7">
        <v>4.0903390000000002</v>
      </c>
      <c r="G98" s="7">
        <v>198.456312</v>
      </c>
      <c r="H98" s="7">
        <v>2.775569</v>
      </c>
      <c r="I98" s="7">
        <v>31.428896000000002</v>
      </c>
      <c r="J98" s="7">
        <v>15.160292</v>
      </c>
      <c r="K98" s="7">
        <v>26.202905999999999</v>
      </c>
      <c r="L98" s="7">
        <v>1.138646</v>
      </c>
      <c r="M98" s="7">
        <v>16.244364000000001</v>
      </c>
      <c r="N98" s="7">
        <v>23.672644000000002</v>
      </c>
      <c r="O98" s="7">
        <v>20.446462</v>
      </c>
      <c r="P98" s="7">
        <v>1.680561</v>
      </c>
      <c r="Q98" s="7" t="s">
        <v>37</v>
      </c>
      <c r="R98" s="7">
        <v>0.75073999999999996</v>
      </c>
      <c r="S98" s="7">
        <v>0.20210499999999998</v>
      </c>
      <c r="T98" s="7">
        <v>7.4781339999999998</v>
      </c>
      <c r="U98" s="7">
        <v>4.5409939999999995</v>
      </c>
      <c r="V98" s="7">
        <v>2.4065700000000003</v>
      </c>
      <c r="W98" s="7">
        <v>1.017169</v>
      </c>
    </row>
    <row r="99" spans="1:23" x14ac:dyDescent="0.3">
      <c r="A99" s="5">
        <v>43</v>
      </c>
      <c r="B99" s="5" t="s">
        <v>79</v>
      </c>
      <c r="C99" s="5">
        <v>26.04487</v>
      </c>
      <c r="D99" s="5">
        <v>91.900947000000002</v>
      </c>
      <c r="E99" s="6" t="s">
        <v>103</v>
      </c>
      <c r="F99" s="7">
        <v>4.038144</v>
      </c>
      <c r="G99" s="7">
        <v>208.54100200000002</v>
      </c>
      <c r="H99" s="7">
        <v>3.1006939999999998</v>
      </c>
      <c r="I99" s="7">
        <v>33.241652999999999</v>
      </c>
      <c r="J99" s="7">
        <v>13.332709999999999</v>
      </c>
      <c r="K99" s="7">
        <v>199.48101600000001</v>
      </c>
      <c r="L99" s="7">
        <v>3.535155</v>
      </c>
      <c r="M99" s="7">
        <v>92.509720999999999</v>
      </c>
      <c r="N99" s="7">
        <v>79.277206000000007</v>
      </c>
      <c r="O99" s="7">
        <v>14.740328</v>
      </c>
      <c r="P99" s="7">
        <v>1.158412</v>
      </c>
      <c r="Q99" s="7" t="s">
        <v>37</v>
      </c>
      <c r="R99" s="7">
        <v>0.61776599999999993</v>
      </c>
      <c r="S99" s="7">
        <v>0.26245200000000002</v>
      </c>
      <c r="T99" s="7">
        <v>6.7370209999999995</v>
      </c>
      <c r="U99" s="7">
        <v>17.887226999999999</v>
      </c>
      <c r="V99" s="7">
        <v>4.309145</v>
      </c>
      <c r="W99" s="7">
        <v>0.82095499999999999</v>
      </c>
    </row>
    <row r="100" spans="1:23" x14ac:dyDescent="0.3">
      <c r="A100" s="5">
        <v>44</v>
      </c>
      <c r="B100" s="5" t="s">
        <v>80</v>
      </c>
      <c r="C100" s="5">
        <v>26.043500000000002</v>
      </c>
      <c r="D100" s="5">
        <v>91.894153000000003</v>
      </c>
      <c r="E100" s="6" t="s">
        <v>106</v>
      </c>
      <c r="F100" s="7">
        <v>19.939311</v>
      </c>
      <c r="G100" s="7">
        <v>272.957086</v>
      </c>
      <c r="H100" s="7">
        <v>11.258307</v>
      </c>
      <c r="I100" s="7">
        <v>22.17595</v>
      </c>
      <c r="J100" s="7">
        <v>16.619408</v>
      </c>
      <c r="K100" s="7">
        <v>28.068596000000003</v>
      </c>
      <c r="L100" s="7">
        <v>2.6271409999999999</v>
      </c>
      <c r="M100" s="7">
        <v>26.69416</v>
      </c>
      <c r="N100" s="7">
        <v>29.974151000000003</v>
      </c>
      <c r="O100" s="7">
        <v>24.096724999999999</v>
      </c>
      <c r="P100" s="7">
        <v>1.1778409999999999</v>
      </c>
      <c r="Q100" s="7" t="s">
        <v>37</v>
      </c>
      <c r="R100" s="7">
        <v>0.95365499999999992</v>
      </c>
      <c r="S100" s="7">
        <v>0.117022</v>
      </c>
      <c r="T100" s="7">
        <v>14.844129000000001</v>
      </c>
      <c r="U100" s="7">
        <v>10.153163000000001</v>
      </c>
      <c r="V100" s="7">
        <v>3.1203970000000001</v>
      </c>
      <c r="W100" s="7">
        <v>0.67870299999999995</v>
      </c>
    </row>
    <row r="101" spans="1:23" x14ac:dyDescent="0.3">
      <c r="A101" s="5">
        <v>45</v>
      </c>
      <c r="B101" s="5" t="s">
        <v>81</v>
      </c>
      <c r="C101" s="5">
        <v>26.034859000000001</v>
      </c>
      <c r="D101" s="5">
        <v>91.879973000000007</v>
      </c>
      <c r="E101" s="6" t="s">
        <v>101</v>
      </c>
      <c r="F101" s="7">
        <v>78.214191999999997</v>
      </c>
      <c r="G101" s="7">
        <v>94.493610000000004</v>
      </c>
      <c r="H101" s="7">
        <v>44.084071999999999</v>
      </c>
      <c r="I101" s="7">
        <v>20.333137999999998</v>
      </c>
      <c r="J101" s="7">
        <v>18.567850999999997</v>
      </c>
      <c r="K101" s="7">
        <v>76.212706000000011</v>
      </c>
      <c r="L101" s="7">
        <v>18.752213999999999</v>
      </c>
      <c r="M101" s="7">
        <v>179.39086699999999</v>
      </c>
      <c r="N101" s="7">
        <v>243.47950299999999</v>
      </c>
      <c r="O101" s="7">
        <v>168.28434799999999</v>
      </c>
      <c r="P101" s="7">
        <v>2.7731060000000003</v>
      </c>
      <c r="Q101" s="7" t="s">
        <v>37</v>
      </c>
      <c r="R101" s="7">
        <v>5.1685759999999998</v>
      </c>
      <c r="S101" s="7">
        <v>0.57342199999999999</v>
      </c>
      <c r="T101" s="7">
        <v>175.439594</v>
      </c>
      <c r="U101" s="7">
        <v>44.701222000000001</v>
      </c>
      <c r="V101" s="7">
        <v>25.186366000000003</v>
      </c>
      <c r="W101" s="7">
        <v>2.868687</v>
      </c>
    </row>
    <row r="102" spans="1:23" x14ac:dyDescent="0.3">
      <c r="A102" s="5">
        <v>46</v>
      </c>
      <c r="B102" s="5" t="s">
        <v>82</v>
      </c>
      <c r="C102" s="5">
        <v>26.035181999999999</v>
      </c>
      <c r="D102" s="5">
        <v>91.879769999999994</v>
      </c>
      <c r="E102" s="6" t="s">
        <v>101</v>
      </c>
      <c r="F102" s="7">
        <v>49.729432000000003</v>
      </c>
      <c r="G102" s="7">
        <v>74.341221000000004</v>
      </c>
      <c r="H102" s="7">
        <v>46.197834999999998</v>
      </c>
      <c r="I102" s="7">
        <v>20.892079000000003</v>
      </c>
      <c r="J102" s="7">
        <v>24.789664000000002</v>
      </c>
      <c r="K102" s="7">
        <v>59.503250999999999</v>
      </c>
      <c r="L102" s="7">
        <v>18.186147000000002</v>
      </c>
      <c r="M102" s="7">
        <v>219.017484</v>
      </c>
      <c r="N102" s="7">
        <v>412.84777500000001</v>
      </c>
      <c r="O102" s="7">
        <v>89.244623000000004</v>
      </c>
      <c r="P102" s="7">
        <v>2.1563499999999998</v>
      </c>
      <c r="Q102" s="7" t="s">
        <v>37</v>
      </c>
      <c r="R102" s="7">
        <v>2.7327430000000001</v>
      </c>
      <c r="S102" s="7">
        <v>0.55466399999999993</v>
      </c>
      <c r="T102" s="7">
        <v>199.285383</v>
      </c>
      <c r="U102" s="7">
        <v>79.384681999999998</v>
      </c>
      <c r="V102" s="7">
        <v>22.654776999999999</v>
      </c>
      <c r="W102" s="7">
        <v>1.7913479999999999</v>
      </c>
    </row>
    <row r="103" spans="1:23" x14ac:dyDescent="0.3">
      <c r="A103" s="5">
        <v>47</v>
      </c>
      <c r="B103" s="5" t="s">
        <v>83</v>
      </c>
      <c r="C103" s="5">
        <v>26.031447</v>
      </c>
      <c r="D103" s="5">
        <v>91.881304999999998</v>
      </c>
      <c r="E103" s="6" t="s">
        <v>103</v>
      </c>
      <c r="F103" s="7">
        <v>72.122079999999997</v>
      </c>
      <c r="G103" s="7">
        <v>114.356269</v>
      </c>
      <c r="H103" s="7">
        <v>173.81915599999999</v>
      </c>
      <c r="I103" s="7">
        <v>64.739439000000004</v>
      </c>
      <c r="J103" s="7">
        <v>173.46485300000001</v>
      </c>
      <c r="K103" s="7">
        <v>70.627490999999992</v>
      </c>
      <c r="L103" s="7">
        <v>7.8671730000000002</v>
      </c>
      <c r="M103" s="7">
        <v>80.200062000000003</v>
      </c>
      <c r="N103" s="7">
        <v>111.23205400000001</v>
      </c>
      <c r="O103" s="7">
        <v>40.350381999999996</v>
      </c>
      <c r="P103" s="7">
        <v>1.3801289999999999</v>
      </c>
      <c r="Q103" s="7" t="s">
        <v>37</v>
      </c>
      <c r="R103" s="7">
        <v>1.2445050000000002</v>
      </c>
      <c r="S103" s="7">
        <v>0.38350699999999999</v>
      </c>
      <c r="T103" s="7">
        <v>689.69480099999998</v>
      </c>
      <c r="U103" s="7">
        <v>11.605111999999998</v>
      </c>
      <c r="V103" s="7">
        <v>1.805779</v>
      </c>
      <c r="W103" s="7">
        <v>1.1081920000000001</v>
      </c>
    </row>
    <row r="104" spans="1:23" x14ac:dyDescent="0.3">
      <c r="A104" s="5">
        <v>48</v>
      </c>
      <c r="B104" s="5" t="s">
        <v>84</v>
      </c>
      <c r="C104" s="5">
        <v>26.032219999999999</v>
      </c>
      <c r="D104" s="5">
        <v>91.883156</v>
      </c>
      <c r="E104" s="6" t="s">
        <v>107</v>
      </c>
      <c r="F104" s="7">
        <v>50.639605000000003</v>
      </c>
      <c r="G104" s="7">
        <v>199.56074699999999</v>
      </c>
      <c r="H104" s="7">
        <v>41.454284000000001</v>
      </c>
      <c r="I104" s="7">
        <v>77.155235000000005</v>
      </c>
      <c r="J104" s="7">
        <v>16.122479999999999</v>
      </c>
      <c r="K104" s="7">
        <v>46.469388000000002</v>
      </c>
      <c r="L104" s="7">
        <v>16.131048</v>
      </c>
      <c r="M104" s="7">
        <v>211.38778299999998</v>
      </c>
      <c r="N104" s="7" t="s">
        <v>85</v>
      </c>
      <c r="O104" s="7">
        <v>101.37579099999999</v>
      </c>
      <c r="P104" s="7">
        <v>4.6332899999999997</v>
      </c>
      <c r="Q104" s="7" t="s">
        <v>37</v>
      </c>
      <c r="R104" s="7">
        <v>3.2739699999999998</v>
      </c>
      <c r="S104" s="7">
        <v>0.58869700000000003</v>
      </c>
      <c r="T104" s="7">
        <v>152.47483</v>
      </c>
      <c r="U104" s="7">
        <v>53.382682000000003</v>
      </c>
      <c r="V104" s="7">
        <v>5.3853179999999998</v>
      </c>
      <c r="W104" s="7">
        <v>1.3376939999999999</v>
      </c>
    </row>
    <row r="105" spans="1:23" ht="31.2" x14ac:dyDescent="0.3">
      <c r="A105" s="5">
        <v>49</v>
      </c>
      <c r="B105" s="5" t="s">
        <v>86</v>
      </c>
      <c r="C105" s="5">
        <v>26.035450000000001</v>
      </c>
      <c r="D105" s="5">
        <v>91.896330000000006</v>
      </c>
      <c r="E105" s="6" t="s">
        <v>108</v>
      </c>
      <c r="F105" s="7">
        <v>19.424949999999999</v>
      </c>
      <c r="G105" s="7">
        <v>71.176487999999992</v>
      </c>
      <c r="H105" s="7">
        <v>81.996335000000002</v>
      </c>
      <c r="I105" s="7">
        <v>27.695014999999998</v>
      </c>
      <c r="J105" s="7">
        <v>16.567207</v>
      </c>
      <c r="K105" s="7">
        <v>76.532108999999991</v>
      </c>
      <c r="L105" s="7">
        <v>17.285151000000003</v>
      </c>
      <c r="M105" s="7">
        <v>86.789199999999994</v>
      </c>
      <c r="N105" s="7">
        <v>264.02244100000001</v>
      </c>
      <c r="O105" s="7">
        <v>147.11584999999999</v>
      </c>
      <c r="P105" s="7">
        <v>1.9829030000000001</v>
      </c>
      <c r="Q105" s="7" t="s">
        <v>37</v>
      </c>
      <c r="R105" s="7">
        <v>4.2392520000000005</v>
      </c>
      <c r="S105" s="7">
        <v>0.41564400000000001</v>
      </c>
      <c r="T105" s="7">
        <v>338.70107000000002</v>
      </c>
      <c r="U105" s="7">
        <v>28.073488000000001</v>
      </c>
      <c r="V105" s="7">
        <v>12.646652</v>
      </c>
      <c r="W105" s="7">
        <v>1.8689290000000001</v>
      </c>
    </row>
    <row r="106" spans="1:23" ht="33.6" customHeight="1" x14ac:dyDescent="0.3">
      <c r="A106" s="5">
        <v>50</v>
      </c>
      <c r="B106" s="5" t="s">
        <v>87</v>
      </c>
      <c r="C106" s="5">
        <v>26.044792999999999</v>
      </c>
      <c r="D106" s="5">
        <v>91.883876999999998</v>
      </c>
      <c r="E106" s="6" t="s">
        <v>90</v>
      </c>
      <c r="F106" s="7">
        <v>194.770521</v>
      </c>
      <c r="G106" s="7">
        <v>727.21930599999996</v>
      </c>
      <c r="H106" s="7">
        <v>72.362589999999997</v>
      </c>
      <c r="I106" s="7">
        <v>293.66141700000003</v>
      </c>
      <c r="J106" s="7">
        <v>269.967038</v>
      </c>
      <c r="K106" s="7">
        <v>90.573706000000001</v>
      </c>
      <c r="L106" s="7">
        <v>18.573338</v>
      </c>
      <c r="M106" s="7">
        <v>155.415843</v>
      </c>
      <c r="N106" s="7">
        <v>908.57664800000009</v>
      </c>
      <c r="O106" s="7">
        <v>338.81630099999995</v>
      </c>
      <c r="P106" s="7">
        <v>5.6740190000000004</v>
      </c>
      <c r="Q106" s="7" t="s">
        <v>37</v>
      </c>
      <c r="R106" s="7">
        <v>8.9960400000000007</v>
      </c>
      <c r="S106" s="7">
        <v>0.86405100000000001</v>
      </c>
      <c r="T106" s="7">
        <v>84.068331999999998</v>
      </c>
      <c r="U106" s="7">
        <v>17.634799999999998</v>
      </c>
      <c r="V106" s="7">
        <v>25.188997000000001</v>
      </c>
      <c r="W106" s="7">
        <v>3.7224430000000002</v>
      </c>
    </row>
  </sheetData>
  <mergeCells count="1">
    <mergeCell ref="A1:W1"/>
  </mergeCells>
  <printOptions horizontalCentered="1"/>
  <pageMargins left="0.52" right="0.31496062992126" top="1.25" bottom="0.39370078740157499" header="0.59055118110236204" footer="0.31496062992126"/>
  <pageSetup paperSize="9" scale="68" orientation="landscape" horizontalDpi="300" r:id="rId1"/>
  <headerFooter>
    <oddHeader>&amp;R&amp;G
&amp;"Times New Roman,Regular"&amp;12ANNEXURE II/&amp;P</oddHeader>
  </headerFooter>
  <rowBreaks count="3" manualBreakCount="3">
    <brk id="34" max="16383" man="1"/>
    <brk id="53" max="16383" man="1"/>
    <brk id="93" max="22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II</vt:lpstr>
      <vt:lpstr>'Annexure II'!Print_Area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yb971</dc:creator>
  <cp:lastModifiedBy>SAYANDEEP CHAKRABORTY</cp:lastModifiedBy>
  <cp:lastPrinted>2026-07-13T06:22:54Z</cp:lastPrinted>
  <dcterms:created xsi:type="dcterms:W3CDTF">2026-03-11T09:06:50Z</dcterms:created>
  <dcterms:modified xsi:type="dcterms:W3CDTF">2026-07-13T06:25:34Z</dcterms:modified>
</cp:coreProperties>
</file>